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CachopF\Desktop\MATRICES DE RIESGO E INDICADORES-PLANES DE ACCION DESAJ TUNJA\CUARTO TRIMESTRE\MATRICES DE RIESGOS\"/>
    </mc:Choice>
  </mc:AlternateContent>
  <xr:revisionPtr revIDLastSave="0" documentId="13_ncr:1_{39CE1126-B9AB-4983-8B26-4E49C6DB858E}" xr6:coauthVersionLast="36" xr6:coauthVersionMax="47" xr10:uidLastSave="{00000000-0000-0000-0000-000000000000}"/>
  <bookViews>
    <workbookView xWindow="0" yWindow="0" windowWidth="28800" windowHeight="11505" firstSheet="10" activeTab="13" xr2:uid="{0F4BF3D4-C52C-4A0B-AFCD-71E04817CD07}"/>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stracion " sheetId="5" r:id="rId9"/>
    <sheet name="9- Matriz de Calor " sheetId="21" r:id="rId10"/>
    <sheet name="Seguimiento 1 Trimestre" sheetId="18" r:id="rId11"/>
    <sheet name="Seguimiento 2 Trimestre" sheetId="48" r:id="rId12"/>
    <sheet name="Seguimiento 3 Trimestre " sheetId="49" r:id="rId13"/>
    <sheet name="Seguimiento 4 Trimestre  " sheetId="50" r:id="rId14"/>
  </sheets>
  <externalReferences>
    <externalReference r:id="rId15"/>
    <externalReference r:id="rId16"/>
    <externalReference r:id="rId17"/>
    <externalReference r:id="rId18"/>
    <externalReference r:id="rId19"/>
    <externalReference r:id="rId20"/>
  </externalReferences>
  <definedNames>
    <definedName name="_xlnm.Print_Area" localSheetId="2">'2. Análisis de Contexto'!$A$1:$F$80</definedName>
    <definedName name="_xlnm.Print_Area" localSheetId="5">'5. Identificación de Riesgos'!$A$1:$N$19</definedName>
    <definedName name="_xlnm.Print_Area" localSheetId="6">'6. Valoración Controles'!$A$1:$V$29</definedName>
    <definedName name="_xlnm.Print_Area" localSheetId="7">'7. Mapa Final'!$A$1:$N$29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 localSheetId="11">[3]GESTION!#REF!</definedName>
    <definedName name="GESTION_SEG_3_TRIM" localSheetId="12">[3]GESTION!#REF!</definedName>
    <definedName name="GESTION_SEG_3_TRIM" localSheetId="13">[3]GESTION!#REF!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 i="40" l="1"/>
  <c r="N40" i="40"/>
  <c r="B20" i="50" l="1"/>
  <c r="G90" i="50" l="1"/>
  <c r="F90" i="50"/>
  <c r="E90" i="50"/>
  <c r="D90" i="50"/>
  <c r="C90" i="50"/>
  <c r="B90" i="50"/>
  <c r="A90" i="50"/>
  <c r="G80" i="50"/>
  <c r="F80" i="50"/>
  <c r="E80" i="50"/>
  <c r="D80" i="50"/>
  <c r="C80" i="50"/>
  <c r="B80" i="50"/>
  <c r="A80" i="50"/>
  <c r="G70" i="50"/>
  <c r="F70" i="50"/>
  <c r="E70" i="50"/>
  <c r="D70" i="50"/>
  <c r="C70" i="50"/>
  <c r="B70" i="50"/>
  <c r="A70" i="50"/>
  <c r="G60" i="50"/>
  <c r="F60" i="50"/>
  <c r="E60" i="50"/>
  <c r="D60" i="50"/>
  <c r="C60" i="50"/>
  <c r="B60" i="50"/>
  <c r="A60" i="50"/>
  <c r="G50" i="50"/>
  <c r="D50" i="50"/>
  <c r="C50" i="50"/>
  <c r="B50" i="50"/>
  <c r="A50" i="50"/>
  <c r="G40" i="50"/>
  <c r="F40" i="50"/>
  <c r="D40" i="50"/>
  <c r="C40" i="50"/>
  <c r="B40" i="50"/>
  <c r="G30" i="50"/>
  <c r="F30" i="50"/>
  <c r="D30" i="50"/>
  <c r="C30" i="50"/>
  <c r="B30" i="50"/>
  <c r="G20" i="50"/>
  <c r="D20" i="50"/>
  <c r="C20" i="50"/>
  <c r="G10" i="50"/>
  <c r="D10" i="50"/>
  <c r="C10" i="50"/>
  <c r="B10" i="50"/>
  <c r="C5" i="50"/>
  <c r="C4" i="50"/>
  <c r="G90" i="49"/>
  <c r="F90" i="49"/>
  <c r="E90" i="49"/>
  <c r="D90" i="49"/>
  <c r="C90" i="49"/>
  <c r="B90" i="49"/>
  <c r="A90" i="49"/>
  <c r="G80" i="49"/>
  <c r="F80" i="49"/>
  <c r="E80" i="49"/>
  <c r="D80" i="49"/>
  <c r="C80" i="49"/>
  <c r="B80" i="49"/>
  <c r="A80" i="49"/>
  <c r="G70" i="49"/>
  <c r="F70" i="49"/>
  <c r="E70" i="49"/>
  <c r="D70" i="49"/>
  <c r="C70" i="49"/>
  <c r="B70" i="49"/>
  <c r="A70" i="49"/>
  <c r="G60" i="49"/>
  <c r="F60" i="49"/>
  <c r="E60" i="49"/>
  <c r="D60" i="49"/>
  <c r="C60" i="49"/>
  <c r="B60" i="49"/>
  <c r="A60" i="49"/>
  <c r="G50" i="49"/>
  <c r="D50" i="49"/>
  <c r="C50" i="49"/>
  <c r="B50" i="49"/>
  <c r="A50" i="49"/>
  <c r="G40" i="49"/>
  <c r="F40" i="49"/>
  <c r="D40" i="49"/>
  <c r="C40" i="49"/>
  <c r="B40" i="49"/>
  <c r="G30" i="49"/>
  <c r="F30" i="49"/>
  <c r="D30" i="49"/>
  <c r="C30" i="49"/>
  <c r="B30" i="49"/>
  <c r="G20" i="49"/>
  <c r="D20" i="49"/>
  <c r="C20" i="49"/>
  <c r="B20" i="49"/>
  <c r="G10" i="49"/>
  <c r="D10" i="49"/>
  <c r="C10" i="49"/>
  <c r="B10" i="49"/>
  <c r="C5" i="49"/>
  <c r="C4" i="49"/>
  <c r="G90" i="48" l="1"/>
  <c r="F90" i="48"/>
  <c r="E90" i="48"/>
  <c r="D90" i="48"/>
  <c r="C90" i="48"/>
  <c r="B90" i="48"/>
  <c r="A90" i="48"/>
  <c r="G80" i="48"/>
  <c r="F80" i="48"/>
  <c r="E80" i="48"/>
  <c r="D80" i="48"/>
  <c r="C80" i="48"/>
  <c r="B80" i="48"/>
  <c r="A80" i="48"/>
  <c r="G70" i="48"/>
  <c r="F70" i="48"/>
  <c r="E70" i="48"/>
  <c r="D70" i="48"/>
  <c r="C70" i="48"/>
  <c r="B70" i="48"/>
  <c r="A70" i="48"/>
  <c r="G60" i="48"/>
  <c r="F60" i="48"/>
  <c r="E60" i="48"/>
  <c r="D60" i="48"/>
  <c r="C60" i="48"/>
  <c r="B60" i="48"/>
  <c r="A60" i="48"/>
  <c r="G50" i="48"/>
  <c r="D50" i="48"/>
  <c r="C50" i="48"/>
  <c r="B50" i="48"/>
  <c r="A50" i="48"/>
  <c r="G40" i="48"/>
  <c r="F40" i="48"/>
  <c r="D40" i="48"/>
  <c r="C40" i="48"/>
  <c r="B40" i="48"/>
  <c r="G30" i="48"/>
  <c r="F30" i="48"/>
  <c r="D30" i="48"/>
  <c r="C30" i="48"/>
  <c r="B30" i="48"/>
  <c r="G20" i="48"/>
  <c r="C20" i="48"/>
  <c r="B20" i="48"/>
  <c r="G10" i="48"/>
  <c r="D10" i="48"/>
  <c r="C10" i="48"/>
  <c r="B10" i="48"/>
  <c r="C5" i="48"/>
  <c r="C4" i="48"/>
  <c r="C26" i="41"/>
  <c r="C24" i="41"/>
  <c r="C22" i="41"/>
  <c r="C20" i="41"/>
  <c r="N60" i="40" l="1"/>
  <c r="M90" i="29" l="1"/>
  <c r="F90" i="18"/>
  <c r="H60" i="29" l="1"/>
  <c r="V90" i="41" l="1"/>
  <c r="G50" i="40" l="1"/>
  <c r="H50" i="40" s="1"/>
  <c r="L50" i="40"/>
  <c r="K50" i="40" s="1"/>
  <c r="L51" i="40"/>
  <c r="L52" i="40"/>
  <c r="K52" i="40" s="1"/>
  <c r="K53" i="40"/>
  <c r="L53" i="40"/>
  <c r="L54" i="40"/>
  <c r="K54" i="40" s="1"/>
  <c r="L55" i="40"/>
  <c r="K55" i="40" s="1"/>
  <c r="K56" i="40"/>
  <c r="L56" i="40"/>
  <c r="L57" i="40"/>
  <c r="K57" i="40" s="1"/>
  <c r="L58" i="40"/>
  <c r="K58" i="40" s="1"/>
  <c r="K59" i="40"/>
  <c r="L59" i="40"/>
  <c r="G60" i="40"/>
  <c r="H60" i="40"/>
  <c r="L60" i="40"/>
  <c r="K60" i="40" s="1"/>
  <c r="L61" i="40"/>
  <c r="K61" i="40" s="1"/>
  <c r="L62" i="40"/>
  <c r="K62" i="40" s="1"/>
  <c r="L63" i="40"/>
  <c r="K63" i="40" s="1"/>
  <c r="L64" i="40"/>
  <c r="K64" i="40" s="1"/>
  <c r="L65" i="40"/>
  <c r="K65" i="40" s="1"/>
  <c r="L66" i="40"/>
  <c r="K66" i="40" s="1"/>
  <c r="L67" i="40"/>
  <c r="K67" i="40" s="1"/>
  <c r="L68" i="40"/>
  <c r="K68" i="40" s="1"/>
  <c r="L69" i="40"/>
  <c r="K69" i="40" s="1"/>
  <c r="M50" i="40" l="1"/>
  <c r="K51" i="40"/>
  <c r="M60" i="40"/>
  <c r="H50" i="29" l="1"/>
  <c r="O50" i="40"/>
  <c r="K40" i="41"/>
  <c r="R10" i="41"/>
  <c r="R11" i="41"/>
  <c r="R12" i="41"/>
  <c r="K10" i="41"/>
  <c r="J18" i="41"/>
  <c r="R20" i="41"/>
  <c r="R21" i="41"/>
  <c r="R22" i="41"/>
  <c r="R23" i="41"/>
  <c r="R24" i="41"/>
  <c r="R25" i="41"/>
  <c r="R26" i="41"/>
  <c r="L13" i="40"/>
  <c r="K13" i="40" s="1"/>
  <c r="S10" i="41" l="1"/>
  <c r="C16" i="41"/>
  <c r="C17" i="41"/>
  <c r="C18" i="41"/>
  <c r="C19" i="41"/>
  <c r="C59" i="41" l="1"/>
  <c r="C58" i="41"/>
  <c r="C57" i="41"/>
  <c r="C56" i="41"/>
  <c r="C55" i="41"/>
  <c r="C54" i="41"/>
  <c r="C53" i="41"/>
  <c r="C52" i="41"/>
  <c r="C51" i="41"/>
  <c r="C50" i="41"/>
  <c r="R16" i="41" l="1"/>
  <c r="R17" i="41"/>
  <c r="R13" i="41"/>
  <c r="R14" i="41"/>
  <c r="R15" i="41"/>
  <c r="J12" i="41"/>
  <c r="J13" i="41"/>
  <c r="J14" i="41"/>
  <c r="J15" i="41"/>
  <c r="J16" i="41"/>
  <c r="J17" i="41"/>
  <c r="J11" i="41"/>
  <c r="L11" i="40"/>
  <c r="K11" i="40" s="1"/>
  <c r="L12" i="40"/>
  <c r="K12" i="40" s="1"/>
  <c r="L14" i="40"/>
  <c r="L15" i="40"/>
  <c r="L16" i="40"/>
  <c r="L17" i="40"/>
  <c r="L81" i="40" l="1"/>
  <c r="K81" i="40" s="1"/>
  <c r="L80" i="40"/>
  <c r="K80" i="40" s="1"/>
  <c r="L71" i="40"/>
  <c r="K71" i="40" s="1"/>
  <c r="L70" i="40"/>
  <c r="K70" i="40" s="1"/>
  <c r="G90" i="18" l="1"/>
  <c r="G80" i="18"/>
  <c r="G70" i="18"/>
  <c r="G60" i="18"/>
  <c r="G50" i="18"/>
  <c r="G40" i="18"/>
  <c r="G30" i="18"/>
  <c r="G20" i="18"/>
  <c r="G10" i="18"/>
  <c r="C5" i="18"/>
  <c r="C4" i="18"/>
  <c r="I22" i="5"/>
  <c r="I21" i="5"/>
  <c r="E99" i="29"/>
  <c r="E98" i="29"/>
  <c r="E97" i="29"/>
  <c r="E96" i="29"/>
  <c r="E95" i="29"/>
  <c r="E94" i="29"/>
  <c r="E93" i="29"/>
  <c r="E92" i="29"/>
  <c r="E91" i="29"/>
  <c r="E90" i="29"/>
  <c r="C90" i="29"/>
  <c r="B90" i="29"/>
  <c r="A90" i="29"/>
  <c r="E89" i="29"/>
  <c r="E88" i="29"/>
  <c r="E87" i="29"/>
  <c r="E86" i="29"/>
  <c r="E85" i="29"/>
  <c r="E84" i="29"/>
  <c r="E83" i="29"/>
  <c r="E82" i="29"/>
  <c r="E81" i="29"/>
  <c r="E80" i="29"/>
  <c r="C80" i="29"/>
  <c r="C80" i="18" s="1"/>
  <c r="B80" i="29"/>
  <c r="B80" i="18" s="1"/>
  <c r="A80" i="29"/>
  <c r="A80" i="18" s="1"/>
  <c r="E79" i="29"/>
  <c r="E78" i="29"/>
  <c r="E77" i="29"/>
  <c r="E76" i="29"/>
  <c r="E75" i="29"/>
  <c r="E74" i="29"/>
  <c r="E73" i="29"/>
  <c r="E72" i="29"/>
  <c r="E71" i="29"/>
  <c r="E70" i="29"/>
  <c r="C70" i="29"/>
  <c r="B70" i="29"/>
  <c r="A70" i="29"/>
  <c r="E69" i="29"/>
  <c r="E68" i="29"/>
  <c r="E67" i="29"/>
  <c r="E66" i="29"/>
  <c r="E65" i="29"/>
  <c r="E64" i="29"/>
  <c r="E63" i="29"/>
  <c r="E62" i="29"/>
  <c r="E61" i="29"/>
  <c r="E60" i="29"/>
  <c r="C60" i="29"/>
  <c r="C60" i="18" s="1"/>
  <c r="B60" i="29"/>
  <c r="B60" i="18" s="1"/>
  <c r="A60" i="29"/>
  <c r="A60" i="18" s="1"/>
  <c r="E59" i="29"/>
  <c r="E58" i="29"/>
  <c r="E57" i="29"/>
  <c r="E56" i="29"/>
  <c r="E55" i="29"/>
  <c r="E54" i="29"/>
  <c r="E53" i="29"/>
  <c r="E52" i="29"/>
  <c r="E51" i="29"/>
  <c r="E50" i="29"/>
  <c r="C50" i="29"/>
  <c r="B50" i="29"/>
  <c r="A50" i="29"/>
  <c r="E49" i="29"/>
  <c r="E48" i="29"/>
  <c r="E47" i="29"/>
  <c r="E46" i="29"/>
  <c r="E45" i="29"/>
  <c r="E44" i="29"/>
  <c r="E43" i="29"/>
  <c r="E42" i="29"/>
  <c r="E41" i="29"/>
  <c r="M40" i="29"/>
  <c r="F40" i="18" s="1"/>
  <c r="E40" i="29"/>
  <c r="C40" i="29"/>
  <c r="C40" i="18" s="1"/>
  <c r="B40" i="29"/>
  <c r="B40" i="18" s="1"/>
  <c r="A40" i="29"/>
  <c r="E39" i="29"/>
  <c r="E38" i="29"/>
  <c r="E37" i="29"/>
  <c r="E36" i="29"/>
  <c r="E35" i="29"/>
  <c r="E34" i="29"/>
  <c r="E33" i="29"/>
  <c r="E32" i="29"/>
  <c r="E31" i="29"/>
  <c r="M30" i="29"/>
  <c r="E30" i="29"/>
  <c r="C30" i="29"/>
  <c r="B30" i="29"/>
  <c r="E29" i="29"/>
  <c r="E28" i="29"/>
  <c r="E27" i="29"/>
  <c r="E26" i="29"/>
  <c r="E25" i="29"/>
  <c r="E24" i="29"/>
  <c r="E23" i="29"/>
  <c r="E22" i="29"/>
  <c r="E21" i="29"/>
  <c r="E20" i="29"/>
  <c r="C20" i="29"/>
  <c r="C20" i="18" s="1"/>
  <c r="B20" i="29"/>
  <c r="B20" i="18" s="1"/>
  <c r="A20" i="29"/>
  <c r="E19" i="29"/>
  <c r="E18" i="29"/>
  <c r="E17" i="29"/>
  <c r="E16" i="29"/>
  <c r="E15" i="29"/>
  <c r="E14" i="29"/>
  <c r="E13" i="29"/>
  <c r="E12" i="29"/>
  <c r="E11" i="29"/>
  <c r="E10" i="29"/>
  <c r="C10" i="29"/>
  <c r="B10" i="29"/>
  <c r="A10" i="29"/>
  <c r="C5" i="29"/>
  <c r="C4" i="29"/>
  <c r="R99" i="41"/>
  <c r="L99" i="41"/>
  <c r="J99" i="41"/>
  <c r="C99" i="41"/>
  <c r="R98" i="41"/>
  <c r="L98" i="41"/>
  <c r="J98" i="41"/>
  <c r="C98" i="41"/>
  <c r="R97" i="41"/>
  <c r="L97" i="41"/>
  <c r="J97" i="41"/>
  <c r="C97" i="41"/>
  <c r="R96" i="41"/>
  <c r="L96" i="41"/>
  <c r="J96" i="41"/>
  <c r="C96" i="41"/>
  <c r="R95" i="41"/>
  <c r="L95" i="41"/>
  <c r="J95" i="41"/>
  <c r="C95" i="41"/>
  <c r="R94" i="41"/>
  <c r="L94" i="41"/>
  <c r="J94" i="41"/>
  <c r="C94" i="41"/>
  <c r="R93" i="41"/>
  <c r="L93" i="41"/>
  <c r="J93" i="41"/>
  <c r="C93" i="41"/>
  <c r="R92" i="41"/>
  <c r="L92" i="41"/>
  <c r="J92" i="41"/>
  <c r="C92" i="41"/>
  <c r="R91" i="41"/>
  <c r="S90" i="41" s="1"/>
  <c r="L91" i="41"/>
  <c r="J91" i="41"/>
  <c r="C91" i="41"/>
  <c r="R90" i="41"/>
  <c r="L90" i="41"/>
  <c r="J90" i="41"/>
  <c r="C90" i="41"/>
  <c r="B90" i="41"/>
  <c r="R89" i="41"/>
  <c r="L89" i="41"/>
  <c r="J89" i="41"/>
  <c r="C89" i="41"/>
  <c r="R88" i="41"/>
  <c r="L88" i="41"/>
  <c r="J88" i="41"/>
  <c r="C88" i="41"/>
  <c r="R87" i="41"/>
  <c r="L87" i="41"/>
  <c r="J87" i="41"/>
  <c r="C87" i="41"/>
  <c r="R86" i="41"/>
  <c r="L86" i="41"/>
  <c r="J86" i="41"/>
  <c r="C86" i="41"/>
  <c r="R85" i="41"/>
  <c r="L85" i="41"/>
  <c r="J85" i="41"/>
  <c r="C85" i="41"/>
  <c r="R84" i="41"/>
  <c r="L84" i="41"/>
  <c r="J84" i="41"/>
  <c r="C84" i="41"/>
  <c r="R83" i="41"/>
  <c r="L83" i="41"/>
  <c r="J83" i="41"/>
  <c r="C83" i="41"/>
  <c r="R82" i="41"/>
  <c r="L82" i="41"/>
  <c r="J82" i="41"/>
  <c r="C82" i="41"/>
  <c r="R81" i="41"/>
  <c r="L81" i="41"/>
  <c r="J81" i="41"/>
  <c r="C81" i="41"/>
  <c r="R80" i="41"/>
  <c r="S80" i="41" s="1"/>
  <c r="L80" i="41"/>
  <c r="J80" i="41"/>
  <c r="C80" i="41"/>
  <c r="B80" i="41"/>
  <c r="R79" i="41"/>
  <c r="L79" i="41"/>
  <c r="J79" i="41"/>
  <c r="C79" i="41"/>
  <c r="R78" i="41"/>
  <c r="L78" i="41"/>
  <c r="J78" i="41"/>
  <c r="C78" i="41"/>
  <c r="R77" i="41"/>
  <c r="L77" i="41"/>
  <c r="J77" i="41"/>
  <c r="C77" i="41"/>
  <c r="R76" i="41"/>
  <c r="L76" i="41"/>
  <c r="J76" i="41"/>
  <c r="C76" i="41"/>
  <c r="R75" i="41"/>
  <c r="L75" i="41"/>
  <c r="J75" i="41"/>
  <c r="C75" i="41"/>
  <c r="R74" i="41"/>
  <c r="L74" i="41"/>
  <c r="J74" i="41"/>
  <c r="C74" i="41"/>
  <c r="R73" i="41"/>
  <c r="L73" i="41"/>
  <c r="J73" i="41"/>
  <c r="C73" i="41"/>
  <c r="R72" i="41"/>
  <c r="L72" i="41"/>
  <c r="J72" i="41"/>
  <c r="C72" i="41"/>
  <c r="R71" i="41"/>
  <c r="L71" i="41"/>
  <c r="J71" i="41"/>
  <c r="C71" i="41"/>
  <c r="R70" i="41"/>
  <c r="S70" i="41" s="1"/>
  <c r="L70" i="41"/>
  <c r="J70" i="41"/>
  <c r="C70" i="41"/>
  <c r="B70" i="41"/>
  <c r="R69" i="41"/>
  <c r="L69" i="41"/>
  <c r="J69" i="41"/>
  <c r="C69" i="41"/>
  <c r="R68" i="41"/>
  <c r="L68" i="41"/>
  <c r="J68" i="41"/>
  <c r="C68" i="41"/>
  <c r="R67" i="41"/>
  <c r="L67" i="41"/>
  <c r="J67" i="41"/>
  <c r="C67" i="41"/>
  <c r="R66" i="41"/>
  <c r="L66" i="41"/>
  <c r="J66" i="41"/>
  <c r="C66" i="41"/>
  <c r="R65" i="41"/>
  <c r="L65" i="41"/>
  <c r="J65" i="41"/>
  <c r="C65" i="41"/>
  <c r="R64" i="41"/>
  <c r="L64" i="41"/>
  <c r="J64" i="41"/>
  <c r="C64" i="41"/>
  <c r="R63" i="41"/>
  <c r="L63" i="41"/>
  <c r="J63" i="41"/>
  <c r="C63" i="41"/>
  <c r="R62" i="41"/>
  <c r="L62" i="41"/>
  <c r="J62" i="41"/>
  <c r="C62" i="41"/>
  <c r="R61" i="41"/>
  <c r="L61" i="41"/>
  <c r="J61" i="41"/>
  <c r="C61" i="41"/>
  <c r="R60" i="41"/>
  <c r="S60" i="41" s="1"/>
  <c r="L60" i="41"/>
  <c r="J60" i="41"/>
  <c r="C60" i="41"/>
  <c r="B60" i="41"/>
  <c r="R59" i="41"/>
  <c r="L59" i="41"/>
  <c r="J59" i="41"/>
  <c r="R58" i="41"/>
  <c r="L58" i="41"/>
  <c r="J58" i="41"/>
  <c r="R57" i="41"/>
  <c r="L57" i="41"/>
  <c r="J57" i="41"/>
  <c r="R56" i="41"/>
  <c r="L56" i="41"/>
  <c r="J56" i="41"/>
  <c r="R55" i="41"/>
  <c r="L55" i="41"/>
  <c r="J55" i="41"/>
  <c r="R54" i="41"/>
  <c r="L54" i="41"/>
  <c r="J54" i="41"/>
  <c r="R53" i="41"/>
  <c r="L53" i="41"/>
  <c r="J53" i="41"/>
  <c r="R52" i="41"/>
  <c r="L52" i="41"/>
  <c r="J52" i="41"/>
  <c r="R51" i="41"/>
  <c r="L51" i="41"/>
  <c r="J51" i="41"/>
  <c r="R50" i="41"/>
  <c r="S50" i="41" s="1"/>
  <c r="L50" i="41"/>
  <c r="J50" i="41"/>
  <c r="B50" i="41"/>
  <c r="R49" i="41"/>
  <c r="L49" i="41"/>
  <c r="J49" i="41"/>
  <c r="R43" i="41"/>
  <c r="L43" i="41"/>
  <c r="J43" i="41"/>
  <c r="C43" i="41"/>
  <c r="R42" i="41"/>
  <c r="L42" i="41"/>
  <c r="J42" i="41"/>
  <c r="C42" i="41"/>
  <c r="R41" i="41"/>
  <c r="L41" i="41"/>
  <c r="J41" i="41"/>
  <c r="C41" i="41"/>
  <c r="R40" i="41"/>
  <c r="L40" i="41"/>
  <c r="J40" i="41"/>
  <c r="C40" i="41"/>
  <c r="B40" i="41"/>
  <c r="R39" i="41"/>
  <c r="L39" i="41"/>
  <c r="J39" i="41"/>
  <c r="R33" i="41"/>
  <c r="L33" i="41"/>
  <c r="J33" i="41"/>
  <c r="R32" i="41"/>
  <c r="L32" i="41"/>
  <c r="J32" i="41"/>
  <c r="R31" i="41"/>
  <c r="L31" i="41"/>
  <c r="J31" i="41"/>
  <c r="C31" i="41"/>
  <c r="R30" i="41"/>
  <c r="L30" i="41"/>
  <c r="J30" i="41"/>
  <c r="C30" i="41"/>
  <c r="B30" i="41"/>
  <c r="R29" i="41"/>
  <c r="J29" i="41"/>
  <c r="L26" i="41"/>
  <c r="J26" i="41"/>
  <c r="L25" i="41"/>
  <c r="J25" i="41"/>
  <c r="C25" i="41"/>
  <c r="L24" i="41"/>
  <c r="J24" i="41"/>
  <c r="L23" i="41"/>
  <c r="J23" i="41"/>
  <c r="C23" i="41"/>
  <c r="L22" i="41"/>
  <c r="J22" i="41"/>
  <c r="L21" i="41"/>
  <c r="J21" i="41"/>
  <c r="C21" i="41"/>
  <c r="L20" i="41"/>
  <c r="J20" i="41"/>
  <c r="D20" i="41"/>
  <c r="B20" i="41"/>
  <c r="R19" i="41"/>
  <c r="L19" i="41"/>
  <c r="J19" i="41"/>
  <c r="L15" i="41"/>
  <c r="C15" i="41"/>
  <c r="L14" i="41"/>
  <c r="C14" i="41"/>
  <c r="L13" i="41"/>
  <c r="C13" i="41"/>
  <c r="L12" i="41"/>
  <c r="C12" i="41"/>
  <c r="L11" i="41"/>
  <c r="C11" i="41"/>
  <c r="L10" i="41"/>
  <c r="J10" i="41"/>
  <c r="C10" i="41"/>
  <c r="B10" i="41"/>
  <c r="L99" i="40"/>
  <c r="K99" i="40" s="1"/>
  <c r="L98" i="40"/>
  <c r="K98" i="40" s="1"/>
  <c r="L97" i="40"/>
  <c r="K97" i="40" s="1"/>
  <c r="L96" i="40"/>
  <c r="K96" i="40" s="1"/>
  <c r="L95" i="40"/>
  <c r="K95" i="40" s="1"/>
  <c r="L94" i="40"/>
  <c r="K94" i="40" s="1"/>
  <c r="L93" i="40"/>
  <c r="K93" i="40" s="1"/>
  <c r="L91" i="40"/>
  <c r="K91" i="40" s="1"/>
  <c r="L90" i="40"/>
  <c r="G90" i="40"/>
  <c r="H90" i="40" s="1"/>
  <c r="F90" i="29" s="1"/>
  <c r="L89" i="40"/>
  <c r="K89" i="40" s="1"/>
  <c r="L88" i="40"/>
  <c r="K88" i="40" s="1"/>
  <c r="L87" i="40"/>
  <c r="K87" i="40" s="1"/>
  <c r="L86" i="40"/>
  <c r="K86" i="40" s="1"/>
  <c r="L85" i="40"/>
  <c r="K85" i="40" s="1"/>
  <c r="L84" i="40"/>
  <c r="K84" i="40" s="1"/>
  <c r="L83" i="40"/>
  <c r="K83" i="40" s="1"/>
  <c r="G80" i="40"/>
  <c r="H80" i="40" s="1"/>
  <c r="F80" i="29" s="1"/>
  <c r="L79" i="40"/>
  <c r="K79" i="40" s="1"/>
  <c r="L78" i="40"/>
  <c r="K78" i="40" s="1"/>
  <c r="L77" i="40"/>
  <c r="K77" i="40" s="1"/>
  <c r="L76" i="40"/>
  <c r="K76" i="40" s="1"/>
  <c r="L75" i="40"/>
  <c r="K75" i="40" s="1"/>
  <c r="L74" i="40"/>
  <c r="K74" i="40" s="1"/>
  <c r="L73" i="40"/>
  <c r="K73" i="40" s="1"/>
  <c r="L72" i="40"/>
  <c r="K72" i="40" s="1"/>
  <c r="G70" i="40"/>
  <c r="H70" i="40" s="1"/>
  <c r="L49" i="40"/>
  <c r="K49" i="40" s="1"/>
  <c r="L48" i="40"/>
  <c r="K48" i="40" s="1"/>
  <c r="L47" i="40"/>
  <c r="K47" i="40" s="1"/>
  <c r="L46" i="40"/>
  <c r="K46" i="40" s="1"/>
  <c r="L45" i="40"/>
  <c r="K45" i="40" s="1"/>
  <c r="L44" i="40"/>
  <c r="K44" i="40" s="1"/>
  <c r="L43" i="40"/>
  <c r="K43" i="40" s="1"/>
  <c r="L42" i="40"/>
  <c r="K42" i="40" s="1"/>
  <c r="L41" i="40"/>
  <c r="K41" i="40" s="1"/>
  <c r="L40" i="40"/>
  <c r="G40" i="40"/>
  <c r="H40" i="40" s="1"/>
  <c r="L39" i="40"/>
  <c r="K39" i="40" s="1"/>
  <c r="L38" i="40"/>
  <c r="K38" i="40" s="1"/>
  <c r="L37" i="40"/>
  <c r="K37" i="40" s="1"/>
  <c r="L36" i="40"/>
  <c r="K36" i="40" s="1"/>
  <c r="L35" i="40"/>
  <c r="K35" i="40" s="1"/>
  <c r="L34" i="40"/>
  <c r="K34" i="40" s="1"/>
  <c r="L33" i="40"/>
  <c r="K33" i="40" s="1"/>
  <c r="L32" i="40"/>
  <c r="K32" i="40" s="1"/>
  <c r="L31" i="40"/>
  <c r="K31" i="40" s="1"/>
  <c r="L30" i="40"/>
  <c r="G30" i="40"/>
  <c r="H30" i="40" s="1"/>
  <c r="F30" i="29" s="1"/>
  <c r="L29" i="40"/>
  <c r="K29" i="40" s="1"/>
  <c r="L28" i="40"/>
  <c r="K28" i="40" s="1"/>
  <c r="L27" i="40"/>
  <c r="K27" i="40" s="1"/>
  <c r="L26" i="40"/>
  <c r="K26" i="40" s="1"/>
  <c r="L25" i="40"/>
  <c r="K25" i="40" s="1"/>
  <c r="L24" i="40"/>
  <c r="K24" i="40" s="1"/>
  <c r="L23" i="40"/>
  <c r="K23" i="40" s="1"/>
  <c r="L22" i="40"/>
  <c r="K22" i="40" s="1"/>
  <c r="L21" i="40"/>
  <c r="K21" i="40" s="1"/>
  <c r="L20" i="40"/>
  <c r="K20" i="40" s="1"/>
  <c r="G20" i="40"/>
  <c r="H20" i="40" s="1"/>
  <c r="L19" i="40"/>
  <c r="K19" i="40" s="1"/>
  <c r="L18" i="40"/>
  <c r="K18" i="40" s="1"/>
  <c r="K17" i="40"/>
  <c r="K16" i="40"/>
  <c r="L10" i="40"/>
  <c r="K10" i="40" s="1"/>
  <c r="G10" i="40"/>
  <c r="H10" i="40" s="1"/>
  <c r="F10" i="29" s="1"/>
  <c r="F70" i="29" l="1"/>
  <c r="F50" i="29"/>
  <c r="M40" i="40"/>
  <c r="O40" i="40" s="1"/>
  <c r="S20" i="41"/>
  <c r="K80" i="41"/>
  <c r="T80" i="41" s="1"/>
  <c r="J80" i="29" s="1"/>
  <c r="D80" i="18" s="1"/>
  <c r="S30" i="41"/>
  <c r="K50" i="41"/>
  <c r="T50" i="41" s="1"/>
  <c r="J50" i="29" s="1"/>
  <c r="K20" i="41"/>
  <c r="T20" i="41" s="1"/>
  <c r="K60" i="41"/>
  <c r="S40" i="41"/>
  <c r="T40" i="41"/>
  <c r="J40" i="29" s="1"/>
  <c r="K90" i="41"/>
  <c r="T90" i="41" s="1"/>
  <c r="J90" i="29" s="1"/>
  <c r="K30" i="41"/>
  <c r="T30" i="41" s="1"/>
  <c r="J30" i="29" s="1"/>
  <c r="K70" i="41"/>
  <c r="T70" i="41" s="1"/>
  <c r="J70" i="29" s="1"/>
  <c r="D70" i="18" s="1"/>
  <c r="A50" i="18"/>
  <c r="A90" i="18"/>
  <c r="M70" i="40"/>
  <c r="N70" i="40" s="1"/>
  <c r="B30" i="18"/>
  <c r="A70" i="18"/>
  <c r="C30" i="18"/>
  <c r="B50" i="18"/>
  <c r="B70" i="18"/>
  <c r="B90" i="18"/>
  <c r="F40" i="29"/>
  <c r="B10" i="18"/>
  <c r="F30" i="18"/>
  <c r="C50" i="18"/>
  <c r="C70" i="18"/>
  <c r="C90" i="18"/>
  <c r="C10" i="18"/>
  <c r="M20" i="40"/>
  <c r="M30" i="40"/>
  <c r="N30" i="40" s="1"/>
  <c r="H30" i="29" s="1"/>
  <c r="M80" i="40"/>
  <c r="N80" i="40" s="1"/>
  <c r="H80" i="29" s="1"/>
  <c r="F20" i="29"/>
  <c r="T60" i="41"/>
  <c r="J60" i="29" s="1"/>
  <c r="D60" i="18" s="1"/>
  <c r="K90" i="40"/>
  <c r="M90" i="40"/>
  <c r="N90" i="40" s="1"/>
  <c r="H90" i="29" s="1"/>
  <c r="K30" i="40"/>
  <c r="K40" i="40"/>
  <c r="M10" i="40"/>
  <c r="U10" i="41" s="1"/>
  <c r="F60" i="29"/>
  <c r="J20" i="29" l="1"/>
  <c r="D20" i="48" s="1"/>
  <c r="N20" i="40"/>
  <c r="H20" i="29" s="1"/>
  <c r="T10" i="41"/>
  <c r="V10" i="41" s="1"/>
  <c r="H40" i="29"/>
  <c r="H70" i="29"/>
  <c r="U50" i="41"/>
  <c r="K50" i="29" s="1"/>
  <c r="G70" i="29"/>
  <c r="U70" i="41"/>
  <c r="K70" i="29" s="1"/>
  <c r="U60" i="41"/>
  <c r="K60" i="29" s="1"/>
  <c r="E60" i="18" s="1"/>
  <c r="G50" i="29"/>
  <c r="G20" i="29"/>
  <c r="G40" i="29"/>
  <c r="O20" i="40"/>
  <c r="U40" i="41"/>
  <c r="K40" i="29" s="1"/>
  <c r="U20" i="41"/>
  <c r="K20" i="29" s="1"/>
  <c r="D30" i="18"/>
  <c r="D40" i="18"/>
  <c r="G30" i="29"/>
  <c r="O30" i="40"/>
  <c r="U30" i="41"/>
  <c r="K30" i="29" s="1"/>
  <c r="U80" i="41"/>
  <c r="G80" i="29"/>
  <c r="U90" i="41"/>
  <c r="G90" i="29"/>
  <c r="O90" i="40"/>
  <c r="G10" i="29"/>
  <c r="O10" i="40"/>
  <c r="N10" i="40"/>
  <c r="H10" i="29" s="1"/>
  <c r="O60" i="40"/>
  <c r="G60" i="29"/>
  <c r="D90" i="18"/>
  <c r="D50" i="18"/>
  <c r="E20" i="49" l="1"/>
  <c r="E20" i="50"/>
  <c r="E20" i="48"/>
  <c r="E40" i="50"/>
  <c r="E40" i="49"/>
  <c r="E40" i="48"/>
  <c r="V20" i="41"/>
  <c r="M20" i="29" s="1"/>
  <c r="E30" i="18"/>
  <c r="E30" i="50"/>
  <c r="E30" i="49"/>
  <c r="E30" i="48"/>
  <c r="E50" i="50"/>
  <c r="E50" i="49"/>
  <c r="E50" i="48"/>
  <c r="D20" i="18"/>
  <c r="J10" i="29"/>
  <c r="M10" i="29"/>
  <c r="D10" i="18"/>
  <c r="V70" i="41"/>
  <c r="M70" i="29" s="1"/>
  <c r="E70" i="18"/>
  <c r="V60" i="41"/>
  <c r="M60" i="29" s="1"/>
  <c r="F60" i="18" s="1"/>
  <c r="V50" i="41"/>
  <c r="M50" i="29" s="1"/>
  <c r="E40" i="18"/>
  <c r="E20" i="18"/>
  <c r="K80" i="29"/>
  <c r="V80" i="41"/>
  <c r="M80" i="29" s="1"/>
  <c r="K90" i="29"/>
  <c r="K10" i="29"/>
  <c r="E50" i="18"/>
  <c r="F20" i="50" l="1"/>
  <c r="F20" i="49"/>
  <c r="E10" i="50"/>
  <c r="E10" i="49"/>
  <c r="E10" i="48"/>
  <c r="F10" i="50"/>
  <c r="F10" i="49"/>
  <c r="F10" i="48"/>
  <c r="F50" i="18"/>
  <c r="F50" i="50"/>
  <c r="F50" i="49"/>
  <c r="F50" i="48"/>
  <c r="F20" i="48"/>
  <c r="F20" i="18"/>
  <c r="F70" i="18"/>
  <c r="F80" i="18"/>
  <c r="E80" i="18"/>
  <c r="E90" i="18"/>
  <c r="F10" i="18"/>
  <c r="E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60" authorId="0" shapeId="0" xr:uid="{EA1C6AE6-CF1F-448B-9A90-9AA50B529BED}">
      <text>
        <r>
          <rPr>
            <b/>
            <sz val="9"/>
            <color indexed="81"/>
            <rFont val="Tahoma"/>
            <family val="2"/>
          </rPr>
          <t>Cindy Paola López Roncancio:</t>
        </r>
        <r>
          <rPr>
            <sz val="9"/>
            <color indexed="81"/>
            <rFont val="Tahoma"/>
            <family val="2"/>
          </rPr>
          <t xml:space="preserve">
</t>
        </r>
      </text>
    </comment>
    <comment ref="N80" authorId="0" shapeId="0" xr:uid="{E6D3EBF2-5739-4AC6-93CE-A541E3C60E0B}">
      <text>
        <r>
          <rPr>
            <b/>
            <sz val="9"/>
            <color indexed="81"/>
            <rFont val="Tahoma"/>
            <family val="2"/>
          </rPr>
          <t>Cindy Paola López Roncancio:</t>
        </r>
        <r>
          <rPr>
            <sz val="9"/>
            <color indexed="81"/>
            <rFont val="Tahoma"/>
            <family val="2"/>
          </rPr>
          <t xml:space="preserve">
</t>
        </r>
      </text>
    </comment>
  </commentList>
</comments>
</file>

<file path=xl/sharedStrings.xml><?xml version="1.0" encoding="utf-8"?>
<sst xmlns="http://schemas.openxmlformats.org/spreadsheetml/2006/main" count="1100" uniqueCount="578">
  <si>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</si>
  <si>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</si>
  <si>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</si>
  <si>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</si>
  <si>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MEJORAMIENTO INFRAESTRUCTURA FÍSICA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</si>
  <si>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</si>
  <si>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</si>
  <si>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</si>
  <si>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</si>
  <si>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</si>
  <si>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</si>
  <si>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</si>
  <si>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</si>
  <si>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</si>
  <si>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</si>
  <si>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</si>
  <si>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</si>
  <si>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</si>
  <si>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</si>
  <si>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</si>
  <si>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</si>
  <si>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</si>
  <si>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</si>
  <si>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</si>
  <si>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</si>
  <si>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</si>
  <si>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</si>
  <si>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</si>
  <si>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</si>
  <si>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</si>
  <si>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</si>
  <si>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</si>
  <si>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</si>
  <si>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</si>
  <si>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</si>
  <si>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</si>
  <si>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</si>
  <si>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</si>
  <si>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</si>
  <si>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</si>
  <si>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</si>
  <si>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</si>
  <si>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</si>
  <si>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</si>
  <si>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</si>
  <si>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</si>
  <si>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</si>
  <si>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</si>
  <si>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</si>
  <si>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</si>
  <si>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</si>
  <si>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</si>
  <si>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</si>
  <si>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</si>
  <si>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</si>
  <si>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</si>
  <si>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</si>
  <si>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</si>
  <si>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</si>
  <si>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</si>
  <si>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</si>
  <si>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</si>
  <si>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</si>
  <si>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</si>
  <si>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</si>
  <si>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</si>
  <si>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</si>
  <si>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</si>
  <si>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</si>
  <si>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</si>
  <si>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</si>
  <si>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</si>
  <si>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</si>
  <si>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</si>
  <si>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</si>
  <si>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</si>
  <si>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</si>
  <si>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</si>
  <si>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</si>
  <si>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</si>
  <si>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</si>
  <si>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</si>
  <si>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</si>
  <si>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</si>
  <si>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</si>
  <si>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</si>
  <si>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</si>
  <si>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</si>
  <si>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</si>
  <si>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</si>
  <si>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</si>
  <si>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</si>
  <si>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</si>
  <si>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</si>
  <si>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</si>
  <si>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</si>
  <si>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</si>
  <si>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</si>
  <si>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</si>
  <si>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</si>
  <si>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</si>
  <si>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</si>
  <si>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</si>
  <si>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</si>
  <si>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</si>
  <si>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</si>
  <si>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</si>
  <si>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</si>
  <si>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</si>
  <si>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</si>
  <si>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</si>
  <si>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</si>
  <si>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</si>
  <si>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</si>
  <si>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</si>
  <si>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</si>
  <si>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</si>
  <si>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</si>
  <si>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</si>
  <si>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</si>
  <si>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</si>
  <si>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</si>
  <si>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</si>
  <si>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</si>
  <si>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</si>
  <si>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</si>
  <si>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</si>
  <si>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</si>
  <si>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</si>
  <si>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</si>
  <si>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</si>
  <si>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</si>
  <si>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</si>
  <si>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</si>
  <si>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</si>
  <si>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</si>
  <si>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</si>
  <si>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</si>
  <si>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</si>
  <si>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</si>
  <si>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</si>
  <si>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</si>
  <si>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</si>
  <si>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</si>
  <si>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</si>
  <si>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</si>
  <si>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</si>
  <si>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</si>
  <si>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</si>
  <si>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</si>
  <si>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</si>
  <si>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</si>
  <si>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</si>
  <si>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</si>
  <si>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</si>
  <si>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</si>
  <si>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</si>
  <si>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</si>
  <si>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</si>
  <si>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</si>
  <si>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</si>
  <si>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</si>
  <si>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</si>
  <si>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</si>
  <si>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</si>
  <si>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</si>
  <si>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</si>
  <si>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</si>
  <si>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</si>
  <si>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</si>
  <si>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</si>
  <si>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</si>
  <si>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</si>
  <si>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</si>
  <si>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</si>
  <si>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</si>
  <si>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</si>
  <si>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</si>
  <si>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</si>
  <si>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</si>
  <si>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</si>
  <si>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</si>
  <si>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</si>
  <si>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</si>
  <si>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</si>
  <si>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</si>
  <si>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</si>
  <si>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</si>
  <si>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</si>
  <si>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</si>
  <si>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</si>
  <si>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</si>
  <si>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</si>
  <si>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</si>
  <si>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</si>
  <si>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</si>
  <si>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</si>
  <si>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</si>
  <si>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</si>
  <si>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</si>
  <si>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</si>
  <si>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</si>
  <si>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</si>
  <si>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</si>
  <si>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</si>
  <si>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</si>
  <si>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</si>
  <si>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</si>
  <si>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</si>
  <si>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</si>
  <si>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</si>
  <si>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</si>
  <si>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</si>
  <si>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</si>
  <si>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</si>
  <si>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</si>
  <si>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</si>
  <si>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</si>
  <si>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</si>
  <si>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</si>
  <si>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</si>
  <si>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</si>
  <si>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</si>
  <si>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</si>
  <si>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</si>
  <si>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</si>
  <si>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</si>
  <si>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</si>
  <si>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</si>
  <si>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</si>
  <si>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</si>
  <si>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</si>
  <si>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</si>
  <si>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</si>
  <si>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</si>
  <si>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</si>
  <si>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</si>
  <si>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</si>
  <si>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</si>
  <si>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</si>
  <si>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</si>
  <si>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</si>
  <si>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</si>
  <si>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</si>
  <si>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</si>
  <si>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</si>
  <si>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</si>
  <si>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</si>
  <si>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</si>
  <si>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</si>
  <si>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</si>
  <si>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</si>
  <si>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</si>
  <si>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</si>
  <si>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</si>
  <si>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</si>
  <si>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</si>
  <si>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</si>
  <si>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</si>
  <si>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</si>
  <si>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</si>
  <si>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</si>
  <si>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</si>
  <si>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</si>
  <si>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</si>
  <si>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</si>
  <si>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</si>
  <si>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</si>
  <si>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</si>
  <si>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</si>
  <si>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</si>
  <si>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</si>
  <si>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</si>
  <si>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</si>
  <si>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</si>
  <si>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</si>
  <si>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</si>
  <si>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</si>
  <si>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</si>
  <si>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</si>
  <si>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</si>
  <si>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</si>
  <si>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</si>
  <si>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</si>
  <si>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</si>
  <si>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</si>
  <si>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</si>
  <si>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</si>
  <si>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Afectación de reputacion,imagén,  credibilidad, satisfacción de usuarios y PI</t>
  </si>
  <si>
    <t xml:space="preserve">De la entidad, seccional, despachos a nivel local o municipal </t>
  </si>
  <si>
    <t>Afectación Económica</t>
  </si>
  <si>
    <t>Afectación al presupuesto  en un valor  &lt;1% y ≥5%.</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</si>
  <si>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</si>
  <si>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</si>
  <si>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</si>
  <si>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</si>
  <si>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Afectación al presupuesto en un valor &lt;0,5% y ≥1%.</t>
  </si>
  <si>
    <t>Entre  145 a 192 horas  hábiles al año</t>
  </si>
  <si>
    <t>Entre e 97 a 192 horas  habiles al año o afectación baja</t>
  </si>
  <si>
    <t xml:space="preserve">De un área del nivel central, seccional o despacho judicial </t>
  </si>
  <si>
    <t>Afectación al presupuesto en un valor ≥50%.</t>
  </si>
  <si>
    <t>Incumplimiento de las metas establecidas</t>
  </si>
  <si>
    <t>Incumplimiento del 40% de los indicadores del proceso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</si>
  <si>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</si>
  <si>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</si>
  <si>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</si>
  <si>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</si>
  <si>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</si>
  <si>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</si>
  <si>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</si>
  <si>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</si>
  <si>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</si>
  <si>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</si>
  <si>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</si>
  <si>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</si>
  <si>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</si>
  <si>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</si>
  <si>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</si>
  <si>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</si>
  <si>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</si>
  <si>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</si>
  <si>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Bajo - 2</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</si>
  <si>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</si>
  <si>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</si>
  <si>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</si>
  <si>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</si>
  <si>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</si>
  <si>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</si>
  <si>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</si>
  <si>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</si>
  <si>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</si>
  <si>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</si>
  <si>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</si>
  <si>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</si>
  <si>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</si>
  <si>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</si>
  <si>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</si>
  <si>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</si>
  <si>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</si>
  <si>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</si>
  <si>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</si>
  <si>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</si>
  <si>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</si>
  <si>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</si>
  <si>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</si>
  <si>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</si>
  <si>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</si>
  <si>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</si>
  <si>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</si>
  <si>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</si>
  <si>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</si>
  <si>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</si>
  <si>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</si>
  <si>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</si>
  <si>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</si>
  <si>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</si>
  <si>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</si>
  <si>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</si>
  <si>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</si>
  <si>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</si>
  <si>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</si>
  <si>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</si>
  <si>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</si>
  <si>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</si>
  <si>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</si>
  <si>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</si>
  <si>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</si>
  <si>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</si>
  <si>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</si>
  <si>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</si>
  <si>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</si>
  <si>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</si>
  <si>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</si>
  <si>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</si>
  <si>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</si>
  <si>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</si>
  <si>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</si>
  <si>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</si>
  <si>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</si>
  <si>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</si>
  <si>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</si>
  <si>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</si>
  <si>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</si>
  <si>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</si>
  <si>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</si>
  <si>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</si>
  <si>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</si>
  <si>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</si>
  <si>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</si>
  <si>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</si>
  <si>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</si>
  <si>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</si>
  <si>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</si>
  <si>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</si>
  <si>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</si>
  <si>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</si>
  <si>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</si>
  <si>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</si>
  <si>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</si>
  <si>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</si>
  <si>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</si>
  <si>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</si>
  <si>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</si>
  <si>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</si>
  <si>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</si>
  <si>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</si>
  <si>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</si>
  <si>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</si>
  <si>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</si>
  <si>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</si>
  <si>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</si>
  <si>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</si>
  <si>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</si>
  <si>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</si>
  <si>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</si>
  <si>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</si>
  <si>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</si>
  <si>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</si>
  <si>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</si>
  <si>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</si>
  <si>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</si>
  <si>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</si>
  <si>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</si>
  <si>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</si>
  <si>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</si>
  <si>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</si>
  <si>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</si>
  <si>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</si>
  <si>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</si>
  <si>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</si>
  <si>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</si>
  <si>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</si>
  <si>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</si>
  <si>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</si>
  <si>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</si>
  <si>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</si>
  <si>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</si>
  <si>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</si>
  <si>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</si>
  <si>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</si>
  <si>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</si>
  <si>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</si>
  <si>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</si>
  <si>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</si>
  <si>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</si>
  <si>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</si>
  <si>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</si>
  <si>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</si>
  <si>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</si>
  <si>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</si>
  <si>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</si>
  <si>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</si>
  <si>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</si>
  <si>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</si>
  <si>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</si>
  <si>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</si>
  <si>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</si>
  <si>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</si>
  <si>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</si>
  <si>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</si>
  <si>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</si>
  <si>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</si>
  <si>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</si>
  <si>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</si>
  <si>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</si>
  <si>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</si>
  <si>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</si>
  <si>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</si>
  <si>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</si>
  <si>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</si>
  <si>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</si>
  <si>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</si>
  <si>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</si>
  <si>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DIRECCIÓN EJECUTIVA DE ADMINISTRACIÓN JUDICIAL DE TUNJA</t>
  </si>
  <si>
    <t>Presupuesto insuficiente asignado para  la vigencia 2024 de la Rama Judicial</t>
  </si>
  <si>
    <t>Apoyo al aumento de la seguridad de las Sedes Judiciales, por medio de la infraestructura física propia</t>
  </si>
  <si>
    <t>Intervenciones de mantenimiento y mejoramiento de la estructura y acabados de los inmuebles, que responda ante la proyección continua y exponencial de la modernización de las Sedes Judiciales</t>
  </si>
  <si>
    <t>Dirección Ejecutiva de Administración Judicial de Tunja</t>
  </si>
  <si>
    <t>Inmuebles en condiciones de bien de interés cultural / patrimonio  con daños avanzados en su estructura</t>
  </si>
  <si>
    <t xml:space="preserve">Demora en los procesos precontractuales y contractuales de infraestructura física </t>
  </si>
  <si>
    <t>Demora en la ejecución de los contratos de mantenimiento e interventoría de infraestructura física</t>
  </si>
  <si>
    <t>Incumplimiento en la programación de mantenimientos menores</t>
  </si>
  <si>
    <t>Falta de control del registro de solicitudes de reparaciones locativas</t>
  </si>
  <si>
    <t>Posibilidad de Incumplimiento de la atención de solicitudes de reparaciones locativas.</t>
  </si>
  <si>
    <t>Diversidad de canales de recepción de las solicitudes</t>
  </si>
  <si>
    <t xml:space="preserve"> Incumplimientos en los contratos de mantenimiento y mejoramiento de la infraestructura.</t>
  </si>
  <si>
    <t>Infraestructura instalada sin cumplimiento de normatividad vigente</t>
  </si>
  <si>
    <t>Falta de mantenimiento por parte de los dueños de inmuebles en arriendo</t>
  </si>
  <si>
    <t>Limitaciones por la ubicación y tipo de tenencia del inmueble</t>
  </si>
  <si>
    <t>Problemas locativos en las sedes judiciales</t>
  </si>
  <si>
    <t>Falla externa por parte de la Entidad de Servicios Públicos</t>
  </si>
  <si>
    <t>Nivel Seccional</t>
  </si>
  <si>
    <t>Ofrecer, prometer, entregar, aceptar o solicitar una ventaja indebida para conseguir el favorecimiento competitivo  en  la evaluación técnica (proceso de selección) en  contratos de mejoramiento y mantenimiento de sedes y despachos judiciales.</t>
  </si>
  <si>
    <t>Ofrecer, prometer, entregar, aceptar o solicitar una ventaja indebida para conseguir la recepción de documentos del proceso de contratación</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</si>
  <si>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</si>
  <si>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</si>
  <si>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</si>
  <si>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El riesgo no se materializó debido a los controles que se tienen y cumplimiento de los tiempos proyectados tanto para proyección de contratos, como para atención de mantenimientos menores y el seguimiento por parte de los supervisores.</t>
  </si>
  <si>
    <t xml:space="preserve">Incumplimiento de los mantenimientos preventivos, correctivos </t>
  </si>
  <si>
    <t>Recibo tardío de presupuesto</t>
  </si>
  <si>
    <t xml:space="preserve">Posibilidad de Afectación en la Prestación del Servicio de Justicia por Fallas en la prestación de los servicios públicos por  agentes externos  y  edificaciones no modernas </t>
  </si>
  <si>
    <t>Vetustez de los edificios</t>
  </si>
  <si>
    <t>Ofrecer, prometer, entregar, aceptar o solicitar una ventaja indebida para conseguir el favorecimiento competitivo  en  la adición  de mejoramiento y mantenimiento de las sedes y despachos judiciales.</t>
  </si>
  <si>
    <t>Cuando un agente interno o externo, obtiene una ventaja indebida por recibir documentos, que no cumplan con los requisitos contractuales.</t>
  </si>
  <si>
    <t>Los bienes inmuebles sufren daños generados por su uso y ponen en riesgo la salud o seguridad de los servidores de la Administración de Justicia</t>
  </si>
  <si>
    <t xml:space="preserve">El supervisor del contrato realiza el seguimiento de la ejecución de los contratos de interventoría cada 15 días a fin de cumplir con los cronogramas de proyecto establecidos, en caso de presentarse retrasos, se gestiona prorroga con soportes técnicos y de requerirse declarar incumplimientos a los Contratistas, si los retrasos no tienen fundamento alguno; de lo cual queda un acta de reunión. </t>
  </si>
  <si>
    <t>El Coordinador del Área Administrativa, por medio de un oficio da aviso de priorización de intervención de inmuebles al Nivel Central</t>
  </si>
  <si>
    <t xml:space="preserve">La Coordinadora de mantenimientos realiza seguimiento al estado de los inmuebles en comodato de uso, gestionando cooperación interinstitucional con Alcaldías municipales para su intervención, dejando evidencia fotografica mediante informe técnico. </t>
  </si>
  <si>
    <t>La coordinadora de mantenimientos, mediante cronograma con solicitudes de mantenimientos menores, diariamente realiza seguimiento al trámite de dichas solicitudes.</t>
  </si>
  <si>
    <t xml:space="preserve">Los servidores del Área Administrativa deben reiterar por correo electrónico o verbalmente que el canal de recibimiento de todas las solicitudes es por la mesa de entrada </t>
  </si>
  <si>
    <t>El equipo de infraestructura realiza inspecciones anuales a los inmuebles dejando evidencia de daños por registro fotográfico.</t>
  </si>
  <si>
    <t xml:space="preserve">El supervisor de los contratos de obra o interventoría de obra, mediante las obligaciones de cumplimiento de las especificaciones técnicas, verifica el cumplimiento de la normatividad vigente. </t>
  </si>
  <si>
    <t>El encargado del trámite de servicios públicos, cuando se presenta una falla en el servicio, solicita atención inmediata por medio fisico o electrónico a las diferentes entidades prestadoras del servicio.</t>
  </si>
  <si>
    <t>La Dirección Seccional realizará la divulgación del Código de Etica de Buen Gobierno a traves de la  página web de la Rama Judicial</t>
  </si>
  <si>
    <t>Divulgación de la norma ISO 37001:2016, Plan de Anticorrupción  formación en valores y principios propios de la entidad</t>
  </si>
  <si>
    <t>Divulgación del Código de Etica de Buen Gobierno a traves de la  página web de la Rama Judicial</t>
  </si>
  <si>
    <t>Informes de Gestión seguimiento a la contratación, rendición de cuentas, Auditorias Internas, Externas de Control Interno y de entes de control.</t>
  </si>
  <si>
    <t xml:space="preserve">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 </t>
  </si>
  <si>
    <t>Promover la asistencia a las capacitaciones proporcionadas por el nivel central en temas de antisoborno</t>
  </si>
  <si>
    <t>Líder del proceso</t>
  </si>
  <si>
    <t>01/01/2024 -31/12/2024</t>
  </si>
  <si>
    <t>Recordar periódicamente las implicaciones y consecuencias de participar en conductas de corrupción</t>
  </si>
  <si>
    <t>Lider del proceso</t>
  </si>
  <si>
    <t>01/01/2024 -31/12/2025</t>
  </si>
  <si>
    <t>01/01/2024 -31/12/2026</t>
  </si>
  <si>
    <t>Durante el trimestre no se evidenciaron actos de soborno</t>
  </si>
  <si>
    <t>Durante el primer trimestre no se ha materializado el riesgo, los controles han sido efectivos</t>
  </si>
  <si>
    <t>Durante el trimestre no se evidenciaron actos de corrupción</t>
  </si>
  <si>
    <t>Durante el primer trimestre no se ha materializado el riesgo, los controles han sido efectivos.</t>
  </si>
  <si>
    <t>Las Profesionales G-12 y G09 mensualmente proyectan y realizan seguimiento al avance de los procesos de contratación de acuerdo al cronograma de la vigencia 2024, priorizando actividades de presentrarse retrasos, Gestionando apoyo adicional o redistribuyendo funciones de los encargados, a fin de cumplir con los tiempos de proyección y ejecución de los procesos de contratación.</t>
  </si>
  <si>
    <t>La Coordinadora de Mantenimientos  (profesional G-09) diariamente actualiza el cronograma con las solicitudes que llegan a la seccional junto con las necesidades evidenciadas por ella y por los operarios de mantenimiento, priorizando los daños que puedan tener mayor gravedad; lo cual queda documentado mediante el cronograma de actividades, con soporte fotografico de la intervención, inventario de materiales y registro de la respuesta al solicitante.</t>
  </si>
  <si>
    <t>Falta de insumos para la ejecución de mantenimientos menores de los bienes inmuebles</t>
  </si>
  <si>
    <t>No planificar las solicitudes de mantenimientos menores de los bienes inmuebles</t>
  </si>
  <si>
    <t>Demora en los procesos precontractuales y contractuales de mantenimiento de equipos</t>
  </si>
  <si>
    <t>Los profesionales del Área Administrativa progresivamente proyectan y realizan seguimiento al avance de los procesos de contratación de acuerdo al cronograma de la vigencia 2024, priorizando procesos de presentarse emergencias, Gestionando apoyo adicional o redistribuyendo funciones de los encargados, a fin de cumplir con los tiempos de proyección y ejecución de los procesos de contratación.</t>
  </si>
  <si>
    <t>Incumplimiento de los proveedores de insumos de ferretería en los tiempos de entrega o de los contratistas de mantenimientos de los equipos</t>
  </si>
  <si>
    <t>Los supervisores de los contratos realizan seguimiento mensual del cumplimiento de las funciones de los contratistas y de los tiempos de entrega de los insumos, cuando aplique. Quedando soporte el informe mensual de los supervisores.</t>
  </si>
  <si>
    <t>La Coordinadora de Mantenimiento (Profesional G-09),  solicita apoyo a las Entidades Públicas (Alcaldías), para atender necesidades urgentes en los inmuebles en comodato y a los arrendadores de los demás inmuebles.
La Coordinadora de Mantenimiento (Profesional G-09) proyecta contrato de mantenimientos locativos, a fin de atender las necesidades de prioridad alta en las zonas más críticas de la Seccional</t>
  </si>
  <si>
    <t xml:space="preserve">De las 45 solicitudes que llegaron durante el primer trimestre, se recepcionaron 14 solicitudes por medio de Mesa de Entrada y aquellas que llegan por otros medios, se informó a los remitentes el conducto regular.
</t>
  </si>
  <si>
    <t xml:space="preserve">El supervisor (Profesional G-12) de los contratos de obra o interventoría de obra, realizan seguimiento quincenal de la ejecución del contrato, de la cual queda un acta de reunión. </t>
  </si>
  <si>
    <t>En el primer trimestre se avanzó en la proyección de los soportes técnicos para el proceso de Contratación de Obra del Palacio de Justicia de Duitama y su interventoría.
Se reportó una falla en el servicio de telefonía
Se reportaron tres fallas en el servicio de internet
Se reportó una falla del servicio de energía.
Todas fueron atendidas por el proveedor del servicio.</t>
  </si>
  <si>
    <t>No ejecutar en forma oportuna y acorde con estipulaciones técnicas los mantenimientos menores de bienes inmuebles y equipos</t>
  </si>
  <si>
    <t xml:space="preserve">El Área Administrativa proyecta el proceso de contratación para suministro de materiales de ferretería; luego de adjudicado la supervisora del contrato de suministro de insumos de ferretería, lleva el control de los insumos mediante inventario trimestral. </t>
  </si>
  <si>
    <t>En el primer trimestre se avanzó en la proyección de los soportes técnicos para el proceso de Contratación de Obra del Palacio de Justicia de Duitama y su interventoría.
No se adjudicaron contratos, se continúa en proceso de estructuración.
Se tuvo control diario de las solicitudes de mantenimientos menores, las cuales fueron atendidas satisfactoriamente por medio de los operarios de mantenimiento  haciendo uso de los insumos que se tienen en Stock. De las 77 solicitudes que llegaron se atendieron 66 solicitudes y 5 se ejecutaron parcialmente, proyectando una siguiente intervención debido a la naturaleza de la solicitud.</t>
  </si>
  <si>
    <t>El Coordinador del Área Administrativa, incluye el valor total de los mantenimientos para toda la vigencia, en el Plan de necesidades</t>
  </si>
  <si>
    <t xml:space="preserve">De las 67 solicitudes que llegaron durante el segundo trimestre, se recepcionaron 53 solicitudes por medio de Mesa de Entrada y aquellas que llegan por otros medios, se informó a los remitentes el conducto regular.
</t>
  </si>
  <si>
    <t>El supervisor del contrato de arrendamiento realiza seguimiento anual de las condiciones del inmueble, quedando evienciado por medio de una encuesta realizada a los servidores judiciales, donde se les pregunta el estado  puntual de cada espacio del inmueble. (muros internos, externos, cubierta, piso, etc)</t>
  </si>
  <si>
    <t>Durante el segundo trimestre no se ha materializado el riesgo, los controles han sido efectivos.</t>
  </si>
  <si>
    <t>Se remitieron para estudio por el Comité Evaluador y Estructurador y Junta de Contratación, los siguientes procesos: Obra e interventoría del Juzgado Promiscuo Municipal e Tununguá y el Juzgado Promiscuo Municipal de La Victoria,  obra e interventoría del Palacio de Justicia y del Tribunal Superior de Santa Rosa de Viterbo, obra e interventoría de Chiquinquirá, obra e interventoría del Consejo Seccional de la Judicatura de Boyacá y Casanare y Palacio de Juticia de Tunja, obra de Güicán de la Sierra
De los anteriores procesos, se adjudicaron: Interventoría de Tununguá y la Victoria, obra e interventoría de Santa Rosa de Viterbo, obra e interventoría de Chiquinquirá, obra e interventoría de Tunja y obra de Güicán de la Sierra.
Se tuvo control diario de las solicitudes de mantenimientos menores, las cuales fueron atendidas satisfactoriamente por medio de los operarios de mantenimiento haciendo uso de los insumos adquiridos por medio del contrato de suministro de materiales de ferretería 014 del 2024. De las 61 solicitudes que llegaron se atendieron 49 solicitudes, 8 se encuentran asignadas para intervenir en días posteriores y 4 están pendientes por ejecutar.
Se coordina la ejecución de mantenimientos menores del CESPA, espacio que tenemos en comodato con la Alcaldía de Tunja, con operarios de la Administración Municipal y operarios de la Seccional, junto con materiales suministrados por la Seccional
Se coordina la ejecución de mantenimientos menores en el Juzgado de Siachoque, espacio que tenemos en comodato con la Alcaldía Municipal.</t>
  </si>
  <si>
    <t>La supervisora del contrato 014 del 2024, insumos de materiales de ferretería lleva el inventario actualizado, conforme van surgiendo las necesidades de mantenimiento menores.
Se coordina la ejecución de mantenimientos menores del CESPA, espacio que se tiene en comodato con la Alcaldía de Tunja, con operarios de la Administración Municipal y operarios de la Seccional, junto con materiales suministrados por la Seccional.
Se coordina la ejecución de mantenimientos menores en el Juzgado de Siachoque, espacio que tenemos en comodato con la Alcaldía Municipal.
Se elaboran los Estudios previos y se compilan los soportes para la elaboración del Contrato de Mantenimientos Locativos en las sedes de los circuitos del Cocuy, Paz del Rio, Socha, Duitama, Soatá y Santa Rosa de Viterbo.
Se tuvo control diario de las solicitudes de mantenimientos menores, las cuales fueron atendidas satisfactoriamente por medio de los operarios de mantenimiento haciendo uso de los insumos adquiridos por medio del contrato de suministro de materiales de ferretería 014 del 2024. De las 61 solicitudes que llegaron se atendieron 49 solicitudes, 8 se encuentran asignadas para intervenir en días posteriores y 4 están pendientes por ejecutar.
Se realizan dos mantenimientos de la máquina de Rx del Palacio de Justicia de Tunja, se realizan tres mantenimientos a las puertas eléctricas de inmuebles propios de la Secciona, se realizan tres mantenimientos a los ascensores de la Entidad, se realizan tres mantenimientos a las motobombas de la Entidad. Los supervisores entregan sus respectivos informes de seguimiento.
Se envía para estudio por parte del Comité Estructurador y evaluador el contrato de mantenimiento de Plantas eléctricas y subestaciones eléctricas</t>
  </si>
  <si>
    <t xml:space="preserve">De las 61 solicitudes que llegaron durante el tercer trimestre, se recepcionaron 35 solicitudes por medio de Mesa de Entrada y aquellas que llegan por otros medios, se informó a los remitentes el conducto regular.
</t>
  </si>
  <si>
    <t>Se remitieron para estudio por el Comité Evaluador y Estructurador y Junta de Contratación, los siguientes procesos: Obra e interventoría del Juzgado Promiscuo Municipal e Tununguá y el Juzgado Promiscuo Municipal de La Victoria,  obra e interventoría del Palacio de Justicia y del Tribunal Superior de Santa Rosa de Viterbo, obra e interventoría de Chiquinquirá, obra e interventoría del Consejo Seccional de la Judicatura de Boyacá y Casanare y Palacio de Juticia de Tunja, obra de Güicán de la Sierra
De los anteriores procesos, se adjudicaron: Interventoría de Tununguá y la Victoria, obra e interventoría de Santa Rosa de Viterbo, obra e interventoría de Chiquinquirá, obra e interventoría de Tunja y obra de Güicán de la Sierra.
No se reportaron problemas en los servicios públicos.</t>
  </si>
  <si>
    <t>Durante el tercer trimestre no se ha materializado el riesgo, los controles han sido efectivos</t>
  </si>
  <si>
    <t xml:space="preserve">Entre  0 a 48 horas hábiles al año </t>
  </si>
  <si>
    <t>Entre 0 a 96 horas hábiles al año  o afectación mínima</t>
  </si>
  <si>
    <t>Falta de personal para atender las necesidades de las sedes judiciales alejadas de Tunja y Sogamoso donde se encuentran los operarios de mantenimiento</t>
  </si>
  <si>
    <t>3. Desconocimiento del Código de Ética y Buen Gobierno.</t>
  </si>
  <si>
    <t>VALORACIÓN RIESGO RESIDUAL</t>
  </si>
  <si>
    <t>OPCIÓN DE MANEJO</t>
  </si>
  <si>
    <t>PROCESO LÍDER</t>
  </si>
  <si>
    <t>Se atendieron las solicitudes usando el inventario de materiales que se tenía en Stock del contrato de suministros de la vigencia anterior (2023). Se realizó inventario.
Se envía Plan de Necesidades al Nivel Central, el cual contiene el valor total para todos los mantenimientos de equipos e infraestructura.
La coordinadora de mantenimiento (Profesional G-09) junto con el apoyo de SGSST de la Seccional, recopilaron por medio de una matriz, todas las necesidades de todas las sedes judiciales de la Entidad. Documento insumo para la proyección del contrato de Mantenimientos locativos.
Se tuvo control diario de las solicitudes de mantenimientos menores, las cuales fueron atendidas satisfactoriamente por medio de los operarios de mantenimiento  haciendo uso de los insumos que se tienen en Stock. De las 77 solicitudes que llegaron se atendieron 66 solicitudes y 5 se ejecutaron parcialmente, proyectando una siguiente intervención debido a la naturaleza de la solicitud.
Se adjudicaron los siguientes contratos de mantenimiento de equipos: Ascensores.
Se avanzó en la estructuración de los siguientes contratos: Insumos de ferretería</t>
  </si>
  <si>
    <t>Se remitieron para estudio por el Comité Evaluador y Estructurador y Junta de Contratación, los siguientes procesos: Obra e interventoría de Duitama, Obra de Santa Rosa de Viterbo, Obra de Chiquinquirá, Obra para intervenir el Consejo Seccional de la Judicatura, Obra e interventoría de Yopal y Obra de Tamara.
De los anteriores procesos, se adjudicaron: Obra de Duitama e Interventoría, obra de Yopal e interventoría y obra de Tamara. No se ha iniciado la ejecución de obras.
Se tuvo control diario de las solicitudes de mantenimientos menores, las cuales fueron atendidas satisfactoriamente por medio de los operarios de mantenimiento  haciendo uso de los insumos suministrados mediante contrato 014 del 2024. De las 89 solicitudes que llegaron se atendieron 76 solicitudes, 4 se ejecutaron parcialmente, proyectando una siguiente intervención debido a la naturaleza de la solicitud y 9 están pendientes por ejecutar.
Se envía aviso al Nivel Central del estado del inmueble Patrimonio, en propiedad, de la sede judicial del Cocuy (la sede no se encuentra en ocupación actualmente pero si requiere intervención) .
Se solicita cooperación interinstitucional, para la intervención de los Juzgados, a las Alcaldías de San Mateo y Tutazá.</t>
  </si>
  <si>
    <t>Se adjudica Contrato de Suministro de Materiales de Ferretería (Contrato 014 del 2024). Se actualiza el inventario de materiales conforme se van usando los materiales.
Se solicita cooperación interinstitucional, para la intervención de los Juzgados, a las Alcaldías de San Mateo y Tutazá.
La coordinadora de mantenimiento (Profesional G-09) junto con el apoyo de SGSST de la Seccional, terminan de recopilar por medio de una matriz, todas las necesidades de todas las sedes judiciales de la Entidad; se inicia la estructuración del Contrato de mantenimientos Locativos.
Se tuvo control diario de las solicitudes de mantenimientos menores, las cuales fueron atendidas satisfactoriamente por medio de los operarios de mantenimiento  haciendo uso de los insumos suministrados mediante contrato 014 del 2024. De las 89 solicitudes que llegaron se atendieron 76 solicitudes, 4 se ejecutaron parcialmente, proyectando una siguiente intervención debido a la naturaleza de la solicitud y 9 están pendientes por ejecutar.
Se adjudicaron los siguientes contratos de mantenimiento de equipos: máquina RX, puertas eléctricas, moto bombas
Se avanzó en la estructuración de los siguientes contratos: Mantenimiento de Plantas eléctricas y subestaciones eléctricas</t>
  </si>
  <si>
    <t>En el segundo trimestre se remitieron para estudio por el Comité Evaluador y Estructurador y Junta de Contratación, los siguientes procesos: Obra e interventoría de Duitama, Obra de Santa Rosa de Viterbo, Obra de Chiquinquirá, Obra para intervenir el Consejo Seccional de la Judicatura, Obra e interventoría de Yopal y Obra de Tamara.
De los anteriores procesos, se adjudicaron: Obra de Duitama e Interventoría, obra de Yopal e interventoría y obra de Tamara. No se ha iniciado la ejecución de obra
No se reportaron problemas en los servicios públicos.</t>
  </si>
  <si>
    <t>ANÁLISIS DEL RESULTADO FINAL 
2 TRIMESTRE</t>
  </si>
  <si>
    <t>ANÁLISIS DEL RESULTADO FINAL 
3 TRIMESTRE</t>
  </si>
  <si>
    <t>ANÁLISIS DEL RESULTADO FINAL 
4 TRIMESTRE</t>
  </si>
  <si>
    <t>Se ejecutan y terminan antes del 31 de diciembre los contratos de obra e interventoría de obras de mantenimiento y mejoramiento de las sedes propias de: Tununguá y la Victoria (Juzgados Promiscuos Municipales), Palacio de Justicia de Duitama, Santa Rosa de Viterbo (Palacio de Justici y Tribunal), Palacio de Chiquinquirá, Juzgado Promiscuo Municipal de Tamara, Palacio de Justicia de Tunja, Consejo Seccional de la Judicatura de Boyacá y Casanare, Juzgado Promiscuo Municipal de Guican de la Sierra. Queda pendiente la terminación de obras en el Palacio de Justicia de Yopal y en el Juzgado de La Salina.
Se tuvo control diario de las solicitudes de mantenimientos menores, las cuales fueron atendidas satisfactoriamente por medio de los operarios de mantenimiento haciendo uso de los insumos adquiridos por medio del contrato de suministro de materiales de ferretería 014 del 2024. De las 65 solicitudes que llegaron se atendieron 51 solicitudes, 11 se encuentran asignadas para intervenir en días posteriores y 3 están pendientes por ejecutar.
Atendiendo a la solicitud hecha desde el Área Administrativa, el Nivel Central visita la sede de PISBA - BOYACÁ y evidencia el alto deterioro de la misma. Se acuerda en conjunto con la Seccional, que ellos realizarán los diseños de intervención debido a la complejidad de la intervención. En la vigencia 2024 no se interviene por parte de la Seccional.
Se coordina la ejecución de mantenimientos menores en el Juzgado Promiscuo Municipal de Tununguá, inmueble que estamos ocupando propiedad de la Alcaldía Municipal de Tununguá; donde por parte de la Seccional se les suministra los materiales para que la Administración Municipal por parte de su personal, gestiona la mano de obra para realizar los mantenimientos necesarios.
Se coordina la ejecución de mantenimientos menores en el Juzgado de Sáchica, espacio que tenemos en comodato con la Alcaldía Municipal.</t>
  </si>
  <si>
    <t>31/12/2024</t>
  </si>
  <si>
    <t>Durante el cuarto trimestre el riesgo no se materializó debido a los controles que se tienen y cumplimiento de los tiempos proyectados tanto para proyección de contratos seguimiento de contratos, atención de mantenimientos menores y el seguimiento por parte de los supervisores.</t>
  </si>
  <si>
    <t>La supervisora del contrato 014 del 2024, insumos de materiales de ferretería lleva el inventario actualizado, conforme van surgiendo las necesidades de mantenimiento menores.
Se coordina la ejecución de mantenimientos menores en el Juzgado Promiscuo Municipal de Tununguá, inmueble que estamos ocupando propiedad de la Alcaldía Municipal de Tununguá; donde por parte de la Seccional se les suministra los materiales para que la Administración Municipal por parte de su personal, gestiona la mano de obra para realizar los mantenimientos necesarios.
Se adjudica e inicia la ejecución del Contrato de Mantenimientos Locativos en las sedes de los circuitos del Cocuy, Paz del Rio, Socha, Duitama, Soatá y Santa Rosa de Viterbo: se interviene integralmente los Juzgados Promiscuos Municipales de Chiscas, Guacamayas, El Espino y Panqueva.
Se tuvo control diario de las solicitudes de mantenimientos menores, las cuales fueron atendidas satisfactoriamente por medio de los operarios de mantenimiento haciendo uso de los insumos adquiridos por medio del contrato de suministro de materiales de ferretería 014 del 2024. De las 65 solicitudes que llegaron se atendieron 51 solicitudes, 11 se encuentran asignadas para intervenir en días posteriores y 3 están pendientes por ejecutar.
Se realizó un mantenimiento de la máquina de Rx del Palacio de Justicia de Tunja, se realizó un mantenimiento a las puertas eléctricas de inmuebles propios de la Seccional, se realizan tres mantenimientos a los ascensores de la Entidad, se realizó un mantenimiento a las motobombas de la Entidad. Los supervisores entregan sus respectivos informes de seguimiento.
Se adjudica e inicia la ejecución del contrato de mantenimiento de Plantas eléctricas y subestaciones eléctricas en el mes de diciembre; se deben realizar pruebas a profundidad del transformador, por lo tanto se agenda la continuación de este primer mantenimiento integral para el mes de enero 2025.</t>
  </si>
  <si>
    <t>Durante el cuarto trimestre no se ha materializado el riesgo, los controles han sido efectivos</t>
  </si>
  <si>
    <t xml:space="preserve">De las 65 solicitudes que llegaron durante el cuarto trimestre, se recepcionaron 36 solicitudes por medio de Mesa de Entrada, 24 fueron indentificadas por el equipo de mantenimiento de la Entidad y aquellas que llegan por otros medios, se informó a los remitentes el conducto regular.
</t>
  </si>
  <si>
    <t>Durante elcuarto trimestre no se ha materializado el riesgo, los controles han sido efectivos</t>
  </si>
  <si>
    <t>En el trimestre inició la ejecución de la Obra e interventoría del Juzgado Promiscuo Municipal e Tununguá y el Juzgado Promiscuo Municipal de La Victoria y la obra de Güicán de la Sierra. Se continuó la ejecución de los contratos de obra e interventoría de las demás sedes, los cuales terminaron antes del 31 de diembre; excepto del contrato de obra e interventoría del Palacio de Justicia de Yopal y el contrato de obra del Juzgado de la Salina. Los supervisores realizaron el seguimiento respectivo de acuerdo a sus obligaciones y la normativa vigente.
No se reportaron problemas en los servicios públicos.</t>
  </si>
  <si>
    <t>Durante el cuarto no se evidenciaron actos de soborno</t>
  </si>
  <si>
    <t>Durante el  cuarto trimestre no se evidenciaron actos de corrupción</t>
  </si>
  <si>
    <t>Durante el cuarto trimestre no se evidenciaron actos de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</si>
</sst>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1"/>
      <color rgb="FFFF0000"/>
      <name val="Azo Sans Light"/>
    </font>
    <font>
      <sz val="10"/>
      <name val="Roboto"/>
    </font>
    <font>
      <b/>
      <sz val="10"/>
      <color theme="1"/>
      <name val="Arial Narrow"/>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00"/>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60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0"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0" borderId="0" xfId="0" applyFont="1" applyFill="1" applyAlignment="1">
      <alignment horizontal="center"/>
    </xf>
    <xf numFmtId="0" fontId="65" fillId="20" borderId="0" xfId="0" applyFont="1" applyFill="1"/>
    <xf numFmtId="0" fontId="66" fillId="20" borderId="0" xfId="0" applyFont="1" applyFill="1"/>
    <xf numFmtId="0" fontId="0" fillId="20" borderId="0" xfId="0" applyFill="1" applyAlignment="1">
      <alignment horizontal="justify" vertical="center"/>
    </xf>
    <xf numFmtId="0" fontId="67" fillId="0" borderId="0" xfId="0" applyFont="1" applyAlignment="1">
      <alignment vertical="top"/>
    </xf>
    <xf numFmtId="0" fontId="69" fillId="18" borderId="21" xfId="0" applyFont="1" applyFill="1" applyBorder="1" applyAlignment="1" applyProtection="1">
      <alignment horizontal="left" vertical="top" wrapText="1"/>
      <protection locked="0"/>
    </xf>
    <xf numFmtId="0" fontId="69" fillId="18"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1" borderId="25" xfId="0" applyFont="1" applyFill="1" applyBorder="1" applyAlignment="1">
      <alignment horizontal="justify" vertical="center" wrapText="1"/>
    </xf>
    <xf numFmtId="0" fontId="62" fillId="21" borderId="25" xfId="0" applyFont="1" applyFill="1" applyBorder="1" applyAlignment="1">
      <alignment horizontal="center" vertical="center" wrapText="1"/>
    </xf>
    <xf numFmtId="0" fontId="75" fillId="21" borderId="25" xfId="0" applyFont="1" applyFill="1" applyBorder="1" applyAlignment="1">
      <alignment horizontal="left" vertical="center"/>
    </xf>
    <xf numFmtId="0" fontId="75" fillId="0" borderId="25" xfId="0" applyFont="1" applyBorder="1" applyAlignment="1">
      <alignment horizontal="left" vertical="center"/>
    </xf>
    <xf numFmtId="0" fontId="62" fillId="21"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0" borderId="0" xfId="0" applyFont="1" applyFill="1"/>
    <xf numFmtId="0" fontId="3" fillId="20" borderId="0" xfId="0" applyFont="1" applyFill="1" applyAlignment="1">
      <alignment horizontal="center" vertical="center"/>
    </xf>
    <xf numFmtId="0" fontId="10" fillId="20" borderId="0" xfId="0" applyFont="1" applyFill="1"/>
    <xf numFmtId="2" fontId="0" fillId="20" borderId="0" xfId="0" applyNumberFormat="1" applyFill="1"/>
    <xf numFmtId="0" fontId="61" fillId="5" borderId="21" xfId="0" applyFont="1" applyFill="1" applyBorder="1" applyAlignment="1" applyProtection="1">
      <alignment horizontal="center" vertical="center" wrapText="1"/>
      <protection locked="0"/>
    </xf>
    <xf numFmtId="0" fontId="83"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6" fillId="3" borderId="30" xfId="0" applyFont="1" applyFill="1" applyBorder="1" applyAlignment="1">
      <alignment horizontal="center" vertical="center" wrapText="1" readingOrder="1"/>
    </xf>
    <xf numFmtId="0" fontId="86" fillId="3" borderId="30" xfId="0" applyFont="1" applyFill="1" applyBorder="1" applyAlignment="1">
      <alignment horizontal="center" vertical="center" wrapText="1"/>
    </xf>
    <xf numFmtId="0" fontId="83" fillId="3" borderId="0" xfId="0" applyFont="1" applyFill="1"/>
    <xf numFmtId="0" fontId="86" fillId="0" borderId="30" xfId="0" applyFont="1" applyBorder="1" applyAlignment="1">
      <alignment horizontal="center" vertical="center" wrapText="1" readingOrder="1"/>
    </xf>
    <xf numFmtId="0" fontId="62" fillId="0" borderId="0" xfId="0" applyFont="1" applyAlignment="1">
      <alignment vertical="center" wrapText="1"/>
    </xf>
    <xf numFmtId="0" fontId="84" fillId="0" borderId="0" xfId="0" applyFont="1"/>
    <xf numFmtId="0" fontId="85"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86" fillId="3" borderId="30" xfId="0" applyFont="1" applyFill="1" applyBorder="1" applyAlignment="1">
      <alignment horizontal="justify" vertical="center" wrapText="1"/>
    </xf>
    <xf numFmtId="0" fontId="83" fillId="3" borderId="0" xfId="0" applyFont="1" applyFill="1" applyAlignment="1">
      <alignment horizontal="justify" vertical="center"/>
    </xf>
    <xf numFmtId="0" fontId="86" fillId="3" borderId="30" xfId="0" applyFont="1" applyFill="1" applyBorder="1" applyAlignment="1">
      <alignment horizontal="justify" vertical="center" wrapText="1" readingOrder="1"/>
    </xf>
    <xf numFmtId="0" fontId="86" fillId="3" borderId="30" xfId="0" applyFont="1" applyFill="1" applyBorder="1" applyAlignment="1">
      <alignment horizontal="justify" vertical="center"/>
    </xf>
    <xf numFmtId="0" fontId="86" fillId="22" borderId="30" xfId="0" applyFont="1" applyFill="1" applyBorder="1" applyAlignment="1">
      <alignment horizontal="justify" vertical="center" wrapText="1"/>
    </xf>
    <xf numFmtId="0" fontId="86" fillId="0" borderId="30" xfId="0" applyFont="1" applyBorder="1" applyAlignment="1">
      <alignment horizontal="justify"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5" fillId="19" borderId="30" xfId="0" applyFont="1" applyFill="1" applyBorder="1" applyAlignment="1">
      <alignment horizontal="center" vertical="center" wrapText="1" readingOrder="1"/>
    </xf>
    <xf numFmtId="0" fontId="85" fillId="0" borderId="30" xfId="0" applyFont="1" applyBorder="1" applyAlignment="1">
      <alignment vertical="center" wrapText="1" readingOrder="1"/>
    </xf>
    <xf numFmtId="0" fontId="86" fillId="3" borderId="30" xfId="0" applyFont="1" applyFill="1" applyBorder="1" applyAlignment="1">
      <alignment horizontal="center" vertical="center"/>
    </xf>
    <xf numFmtId="0" fontId="86" fillId="3" borderId="31" xfId="0" applyFont="1" applyFill="1" applyBorder="1" applyAlignment="1">
      <alignment horizontal="center" vertical="center" wrapText="1" readingOrder="1"/>
    </xf>
    <xf numFmtId="0" fontId="86" fillId="3" borderId="31" xfId="0" applyFont="1" applyFill="1" applyBorder="1" applyAlignment="1">
      <alignment horizontal="center" vertical="center"/>
    </xf>
    <xf numFmtId="0" fontId="86" fillId="3" borderId="31" xfId="0" applyFont="1" applyFill="1" applyBorder="1" applyAlignment="1">
      <alignment horizontal="justify" vertical="center" wrapText="1"/>
    </xf>
    <xf numFmtId="0" fontId="89" fillId="19"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1"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0" fontId="0" fillId="3" borderId="93"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2"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4" xfId="0" applyFont="1" applyFill="1" applyBorder="1" applyAlignment="1">
      <alignment horizontal="center" vertical="center" wrapText="1" readingOrder="1"/>
    </xf>
    <xf numFmtId="0" fontId="42" fillId="8" borderId="95" xfId="0" applyFont="1" applyFill="1" applyBorder="1" applyAlignment="1">
      <alignment horizontal="center" vertical="center" wrapText="1" readingOrder="1"/>
    </xf>
    <xf numFmtId="0" fontId="42" fillId="9" borderId="95" xfId="0" applyFont="1" applyFill="1" applyBorder="1" applyAlignment="1">
      <alignment horizontal="center" vertical="center" wrapText="1" readingOrder="1"/>
    </xf>
    <xf numFmtId="0" fontId="42" fillId="10" borderId="95" xfId="0" applyFont="1" applyFill="1" applyBorder="1" applyAlignment="1">
      <alignment horizontal="center" vertical="center" wrapText="1" readingOrder="1"/>
    </xf>
    <xf numFmtId="0" fontId="43" fillId="11" borderId="95"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7"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1" xfId="0" applyFont="1" applyBorder="1" applyAlignment="1">
      <alignment horizontal="center" vertical="center" wrapText="1"/>
    </xf>
    <xf numFmtId="0" fontId="35" fillId="4" borderId="1" xfId="0" applyFont="1" applyFill="1" applyBorder="1" applyAlignment="1">
      <alignment vertical="center" wrapText="1"/>
    </xf>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3" fillId="0" borderId="102" xfId="0" applyFont="1" applyBorder="1" applyAlignment="1">
      <alignment horizontal="center" vertical="center" wrapText="1"/>
    </xf>
    <xf numFmtId="0" fontId="93" fillId="0" borderId="36" xfId="0" applyFont="1" applyBorder="1" applyAlignment="1">
      <alignment horizontal="center" vertical="center" wrapText="1"/>
    </xf>
    <xf numFmtId="0" fontId="94" fillId="0" borderId="101" xfId="0" applyFont="1" applyBorder="1" applyAlignment="1">
      <alignment horizontal="center" vertical="center" wrapText="1"/>
    </xf>
    <xf numFmtId="0" fontId="94" fillId="0" borderId="40" xfId="0" applyFont="1" applyBorder="1" applyAlignment="1">
      <alignment horizontal="center" vertical="center" wrapText="1"/>
    </xf>
    <xf numFmtId="0" fontId="93" fillId="0" borderId="103" xfId="0" applyFont="1" applyBorder="1" applyAlignment="1">
      <alignment horizontal="center" vertical="center" wrapText="1"/>
    </xf>
    <xf numFmtId="0" fontId="93" fillId="0" borderId="37" xfId="0" applyFont="1" applyBorder="1" applyAlignment="1">
      <alignment horizontal="center" vertical="center" wrapText="1"/>
    </xf>
    <xf numFmtId="14" fontId="94" fillId="0" borderId="40" xfId="0" applyNumberFormat="1" applyFont="1" applyBorder="1" applyAlignment="1">
      <alignment horizontal="center" vertical="center" wrapText="1"/>
    </xf>
    <xf numFmtId="0" fontId="86" fillId="23" borderId="30" xfId="0" applyFont="1" applyFill="1" applyBorder="1" applyAlignment="1">
      <alignment horizontal="justify" vertical="center" wrapText="1"/>
    </xf>
    <xf numFmtId="0" fontId="86" fillId="23" borderId="30" xfId="0" applyFont="1" applyFill="1" applyBorder="1" applyAlignment="1">
      <alignment horizontal="center" vertical="center" wrapText="1" readingOrder="1"/>
    </xf>
    <xf numFmtId="0" fontId="95" fillId="3" borderId="30" xfId="0" applyFont="1" applyFill="1" applyBorder="1" applyAlignment="1">
      <alignment horizontal="justify" vertical="center" wrapText="1"/>
    </xf>
    <xf numFmtId="0" fontId="79" fillId="4" borderId="1" xfId="0" applyFont="1" applyFill="1" applyBorder="1" applyAlignment="1">
      <alignment horizontal="center" vertical="center" wrapText="1"/>
    </xf>
    <xf numFmtId="0" fontId="12" fillId="0" borderId="1" xfId="0" applyFont="1" applyBorder="1" applyAlignment="1">
      <alignment horizontal="left" vertical="center"/>
    </xf>
    <xf numFmtId="0" fontId="12" fillId="0" borderId="1" xfId="0" applyFont="1" applyBorder="1" applyAlignment="1">
      <alignment vertical="center"/>
    </xf>
    <xf numFmtId="0" fontId="0" fillId="0" borderId="1" xfId="0" applyBorder="1"/>
    <xf numFmtId="0" fontId="21" fillId="3" borderId="1" xfId="0" applyFont="1" applyFill="1" applyBorder="1" applyAlignment="1">
      <alignment horizontal="center" vertical="center" wrapText="1"/>
    </xf>
    <xf numFmtId="0" fontId="21" fillId="3" borderId="83"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77" fillId="3" borderId="1" xfId="0" applyFont="1" applyFill="1" applyBorder="1" applyAlignment="1">
      <alignment horizontal="center" vertical="center" wrapText="1"/>
    </xf>
    <xf numFmtId="0" fontId="77" fillId="3" borderId="57" xfId="0" applyFont="1" applyFill="1" applyBorder="1" applyAlignment="1">
      <alignment horizontal="center" vertical="center" wrapText="1"/>
    </xf>
    <xf numFmtId="0" fontId="77" fillId="3" borderId="59" xfId="0" applyFont="1" applyFill="1" applyBorder="1" applyAlignment="1">
      <alignment horizontal="center" vertical="center" wrapText="1"/>
    </xf>
    <xf numFmtId="0" fontId="77" fillId="3" borderId="88" xfId="0" applyFont="1" applyFill="1" applyBorder="1" applyAlignment="1">
      <alignment horizontal="center" vertical="center" wrapText="1"/>
    </xf>
    <xf numFmtId="0" fontId="77" fillId="3" borderId="90" xfId="0" applyFont="1" applyFill="1" applyBorder="1" applyAlignment="1">
      <alignment horizontal="center" vertical="center" wrapText="1"/>
    </xf>
    <xf numFmtId="0" fontId="77" fillId="3" borderId="92" xfId="0" applyFont="1" applyFill="1" applyBorder="1" applyAlignment="1">
      <alignment horizontal="center" vertical="center" wrapText="1"/>
    </xf>
    <xf numFmtId="0" fontId="97" fillId="3" borderId="85" xfId="0" applyFont="1" applyFill="1" applyBorder="1" applyAlignment="1">
      <alignment horizontal="center" vertical="center" wrapText="1"/>
    </xf>
    <xf numFmtId="0" fontId="21" fillId="3" borderId="89" xfId="0" applyFont="1" applyFill="1" applyBorder="1" applyAlignment="1">
      <alignment vertical="center" wrapText="1"/>
    </xf>
    <xf numFmtId="0" fontId="21" fillId="3" borderId="90" xfId="0" applyFont="1" applyFill="1" applyBorder="1" applyAlignment="1">
      <alignment vertical="center" wrapText="1"/>
    </xf>
    <xf numFmtId="0" fontId="21" fillId="3" borderId="92" xfId="0" applyFont="1" applyFill="1" applyBorder="1" applyAlignment="1">
      <alignment vertical="center" wrapText="1"/>
    </xf>
    <xf numFmtId="0" fontId="21" fillId="3" borderId="83" xfId="0" applyFont="1" applyFill="1" applyBorder="1" applyAlignment="1">
      <alignment vertical="center" wrapText="1"/>
    </xf>
    <xf numFmtId="0" fontId="21" fillId="3" borderId="47" xfId="0" applyFont="1" applyFill="1" applyBorder="1" applyAlignment="1">
      <alignment vertical="center" wrapText="1"/>
    </xf>
    <xf numFmtId="0" fontId="21" fillId="3" borderId="86" xfId="0" applyFont="1" applyFill="1" applyBorder="1" applyAlignment="1">
      <alignment vertical="center" wrapText="1"/>
    </xf>
    <xf numFmtId="0" fontId="21" fillId="3" borderId="1" xfId="0" applyFont="1" applyFill="1" applyBorder="1" applyAlignment="1">
      <alignment vertical="center" wrapText="1"/>
    </xf>
    <xf numFmtId="0" fontId="21" fillId="3" borderId="57" xfId="0" applyFont="1" applyFill="1" applyBorder="1" applyAlignment="1">
      <alignment vertical="center" wrapText="1"/>
    </xf>
    <xf numFmtId="0" fontId="21" fillId="3" borderId="88" xfId="0" applyFont="1" applyFill="1" applyBorder="1" applyAlignment="1">
      <alignment vertical="center" wrapText="1"/>
    </xf>
    <xf numFmtId="0" fontId="97" fillId="3" borderId="57" xfId="0" applyFont="1" applyFill="1" applyBorder="1" applyAlignment="1">
      <alignment horizontal="center" vertical="center" wrapText="1"/>
    </xf>
    <xf numFmtId="0" fontId="77" fillId="3" borderId="86" xfId="0" applyFont="1" applyFill="1" applyBorder="1" applyAlignment="1">
      <alignment horizontal="center" vertical="center" wrapText="1"/>
    </xf>
    <xf numFmtId="0" fontId="77" fillId="3" borderId="89" xfId="0" applyFont="1" applyFill="1" applyBorder="1" applyAlignment="1">
      <alignment horizontal="center" vertical="center" wrapText="1"/>
    </xf>
    <xf numFmtId="0" fontId="77" fillId="3" borderId="87" xfId="0" applyFont="1" applyFill="1" applyBorder="1" applyAlignment="1">
      <alignment horizontal="center" vertical="center" wrapText="1"/>
    </xf>
    <xf numFmtId="0" fontId="21" fillId="3" borderId="107" xfId="0" applyFont="1" applyFill="1" applyBorder="1" applyAlignment="1">
      <alignment vertical="center" wrapText="1"/>
    </xf>
    <xf numFmtId="0" fontId="97" fillId="3" borderId="58" xfId="0" applyFont="1" applyFill="1" applyBorder="1" applyAlignment="1">
      <alignment horizontal="center" vertical="center" wrapText="1"/>
    </xf>
    <xf numFmtId="0" fontId="21" fillId="3" borderId="84" xfId="0" applyFont="1" applyFill="1" applyBorder="1" applyAlignment="1">
      <alignment vertical="center" wrapText="1"/>
    </xf>
    <xf numFmtId="0" fontId="21" fillId="3" borderId="9" xfId="0" applyFont="1" applyFill="1" applyBorder="1" applyAlignment="1">
      <alignment vertical="center" wrapText="1"/>
    </xf>
    <xf numFmtId="0" fontId="12" fillId="0" borderId="47" xfId="0" applyFont="1" applyBorder="1" applyAlignment="1" applyProtection="1">
      <alignment horizontal="center" vertical="center"/>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0"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5" fillId="0" borderId="31" xfId="0" applyFont="1" applyBorder="1" applyAlignment="1">
      <alignment horizontal="center" vertical="center" wrapText="1" readingOrder="1"/>
    </xf>
    <xf numFmtId="0" fontId="85" fillId="0" borderId="33" xfId="0" applyFont="1" applyBorder="1" applyAlignment="1">
      <alignment horizontal="center" vertical="center" wrapText="1" readingOrder="1"/>
    </xf>
    <xf numFmtId="0" fontId="88" fillId="18" borderId="30" xfId="0" applyFont="1" applyFill="1" applyBorder="1" applyAlignment="1">
      <alignment horizontal="center" vertical="center" wrapText="1" readingOrder="1"/>
    </xf>
    <xf numFmtId="0" fontId="85" fillId="0" borderId="30" xfId="0" applyFont="1" applyBorder="1" applyAlignment="1">
      <alignment horizontal="center" vertical="center" wrapText="1" readingOrder="1"/>
    </xf>
    <xf numFmtId="0" fontId="85" fillId="0" borderId="32" xfId="0" applyFont="1" applyBorder="1" applyAlignment="1">
      <alignment horizontal="center" vertical="center" wrapText="1" readingOrder="1"/>
    </xf>
    <xf numFmtId="0" fontId="87"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89" fillId="19" borderId="22" xfId="0" applyFont="1" applyFill="1" applyBorder="1" applyAlignment="1" applyProtection="1">
      <alignment horizontal="center" vertical="center"/>
      <protection locked="0"/>
    </xf>
    <xf numFmtId="0" fontId="89" fillId="19" borderId="24" xfId="0" applyFont="1" applyFill="1" applyBorder="1" applyAlignment="1" applyProtection="1">
      <alignment horizontal="center" vertical="center"/>
      <protection locked="0"/>
    </xf>
    <xf numFmtId="0" fontId="89" fillId="19"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5" fillId="3" borderId="30" xfId="0" applyFont="1" applyFill="1" applyBorder="1" applyAlignment="1">
      <alignment horizontal="center" vertical="center" wrapText="1" readingOrder="1"/>
    </xf>
    <xf numFmtId="0" fontId="85"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8" borderId="26" xfId="0" applyFont="1" applyFill="1" applyBorder="1" applyAlignment="1">
      <alignment horizontal="center" vertical="center"/>
    </xf>
    <xf numFmtId="0" fontId="73" fillId="18" borderId="21" xfId="0" applyFont="1" applyFill="1" applyBorder="1" applyAlignment="1">
      <alignment horizontal="center" vertical="center"/>
    </xf>
    <xf numFmtId="0" fontId="74" fillId="19" borderId="25" xfId="0" applyFont="1" applyFill="1" applyBorder="1" applyAlignment="1">
      <alignment horizontal="center" vertical="center" wrapText="1"/>
    </xf>
    <xf numFmtId="0" fontId="74" fillId="19" borderId="25" xfId="0" applyFont="1" applyFill="1" applyBorder="1" applyAlignment="1">
      <alignment horizontal="center" vertical="center"/>
    </xf>
    <xf numFmtId="0" fontId="74" fillId="19" borderId="27" xfId="0" applyFont="1" applyFill="1" applyBorder="1" applyAlignment="1">
      <alignment horizontal="center" vertical="center"/>
    </xf>
    <xf numFmtId="0" fontId="74" fillId="19"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12" fillId="0" borderId="5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9" fontId="21" fillId="0" borderId="1" xfId="4" applyFont="1" applyFill="1" applyBorder="1" applyAlignment="1">
      <alignment horizontal="center" vertical="center" wrapText="1"/>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6" fillId="4" borderId="1" xfId="0" applyFont="1" applyFill="1" applyBorder="1" applyAlignment="1">
      <alignment horizontal="center" vertical="center"/>
    </xf>
    <xf numFmtId="0" fontId="78" fillId="4" borderId="1" xfId="0" applyFont="1" applyFill="1" applyBorder="1" applyAlignment="1">
      <alignment horizontal="center" vertical="top" wrapText="1"/>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protection locked="0"/>
    </xf>
    <xf numFmtId="0" fontId="12" fillId="0" borderId="1" xfId="0" applyFont="1" applyBorder="1" applyAlignment="1">
      <alignment horizontal="left" vertical="center" wrapText="1"/>
    </xf>
    <xf numFmtId="0" fontId="21" fillId="0" borderId="1" xfId="0" applyFont="1" applyBorder="1" applyAlignment="1">
      <alignment horizontal="center" vertical="center" wrapText="1"/>
    </xf>
    <xf numFmtId="0" fontId="12" fillId="11" borderId="1" xfId="0" applyFont="1" applyFill="1" applyBorder="1" applyAlignment="1">
      <alignment horizontal="center" vertical="center" wrapText="1"/>
    </xf>
    <xf numFmtId="9" fontId="12" fillId="0" borderId="1" xfId="4" applyFont="1" applyFill="1" applyBorder="1" applyAlignment="1">
      <alignment horizontal="center" vertical="center" wrapText="1"/>
    </xf>
    <xf numFmtId="0" fontId="12" fillId="0" borderId="9" xfId="0" applyFont="1" applyBorder="1" applyAlignment="1">
      <alignment horizontal="center" vertical="center" wrapText="1"/>
    </xf>
    <xf numFmtId="0" fontId="21" fillId="0" borderId="59" xfId="0" applyFont="1" applyBorder="1" applyAlignment="1">
      <alignment horizontal="left" vertical="center" wrapText="1"/>
    </xf>
    <xf numFmtId="0" fontId="21" fillId="0" borderId="10" xfId="0" applyFont="1" applyBorder="1" applyAlignment="1">
      <alignment horizontal="left" vertical="center" wrapText="1"/>
    </xf>
    <xf numFmtId="0" fontId="21" fillId="0" borderId="9" xfId="0" applyFont="1" applyBorder="1" applyAlignment="1">
      <alignment horizontal="left" vertical="center" wrapText="1"/>
    </xf>
    <xf numFmtId="0" fontId="12" fillId="0" borderId="5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9" xfId="0" applyFont="1" applyBorder="1" applyAlignment="1">
      <alignment horizontal="justify" vertical="center" wrapText="1"/>
    </xf>
    <xf numFmtId="9" fontId="21" fillId="0" borderId="59" xfId="4" applyFont="1" applyFill="1" applyBorder="1" applyAlignment="1">
      <alignment horizontal="center" vertical="center" wrapText="1"/>
    </xf>
    <xf numFmtId="9" fontId="21" fillId="0" borderId="10" xfId="4" applyFont="1" applyFill="1" applyBorder="1" applyAlignment="1">
      <alignment horizontal="center" vertical="center" wrapText="1"/>
    </xf>
    <xf numFmtId="9" fontId="21" fillId="0" borderId="9" xfId="4" applyFont="1" applyFill="1" applyBorder="1" applyAlignment="1">
      <alignment horizontal="center" vertical="center" wrapText="1"/>
    </xf>
    <xf numFmtId="0" fontId="12" fillId="11" borderId="59" xfId="0" applyFont="1" applyFill="1" applyBorder="1" applyAlignment="1">
      <alignment horizontal="center" vertical="center" wrapText="1"/>
    </xf>
    <xf numFmtId="0" fontId="12" fillId="11" borderId="10"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23" borderId="59" xfId="0" applyFont="1" applyFill="1" applyBorder="1" applyAlignment="1">
      <alignment horizontal="center" vertical="center" wrapText="1"/>
    </xf>
    <xf numFmtId="0" fontId="12" fillId="23" borderId="10" xfId="0" applyFont="1" applyFill="1" applyBorder="1" applyAlignment="1">
      <alignment horizontal="center" vertical="center" wrapText="1"/>
    </xf>
    <xf numFmtId="2" fontId="12" fillId="0" borderId="59" xfId="3" applyNumberFormat="1" applyFont="1" applyFill="1" applyBorder="1" applyAlignment="1">
      <alignment horizontal="center" vertical="center" wrapText="1"/>
    </xf>
    <xf numFmtId="2" fontId="12" fillId="0" borderId="10" xfId="3" applyNumberFormat="1" applyFont="1" applyFill="1" applyBorder="1" applyAlignment="1">
      <alignment horizontal="center" vertical="center" wrapText="1"/>
    </xf>
    <xf numFmtId="0" fontId="96" fillId="0" borderId="1" xfId="0" applyFont="1" applyBorder="1" applyAlignment="1">
      <alignment horizontal="center"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12" fillId="23" borderId="1" xfId="0"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2" fontId="0" fillId="0" borderId="84" xfId="0" applyNumberFormat="1" applyBorder="1" applyAlignment="1">
      <alignment horizontal="center" vertical="center" wrapText="1"/>
    </xf>
    <xf numFmtId="2" fontId="0" fillId="0" borderId="10" xfId="0" applyNumberFormat="1" applyBorder="1" applyAlignment="1">
      <alignment horizontal="center" vertical="center" wrapText="1"/>
    </xf>
    <xf numFmtId="2" fontId="0" fillId="0" borderId="91" xfId="0" applyNumberFormat="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59" xfId="0" applyBorder="1" applyAlignment="1">
      <alignment horizontal="center" vertical="center" wrapText="1"/>
    </xf>
    <xf numFmtId="0" fontId="0" fillId="0" borderId="104" xfId="0" applyBorder="1" applyAlignment="1">
      <alignment horizontal="center" vertical="center" wrapText="1"/>
    </xf>
    <xf numFmtId="0" fontId="0" fillId="0" borderId="55" xfId="0" applyBorder="1" applyAlignment="1">
      <alignment horizontal="center" vertical="center" wrapText="1"/>
    </xf>
    <xf numFmtId="0" fontId="0" fillId="0" borderId="105"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24" fillId="0" borderId="47"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59" xfId="0" applyFont="1" applyBorder="1" applyAlignment="1">
      <alignment horizontal="center" vertical="center" wrapText="1"/>
    </xf>
    <xf numFmtId="0" fontId="0" fillId="0" borderId="1" xfId="0" applyBorder="1" applyAlignment="1">
      <alignment horizontal="center" vertical="center"/>
    </xf>
    <xf numFmtId="0" fontId="0" fillId="0" borderId="59" xfId="0" applyBorder="1" applyAlignment="1">
      <alignment horizontal="center" vertical="center"/>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0" fontId="0" fillId="11" borderId="83"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9" xfId="0" applyFill="1" applyBorder="1" applyAlignment="1">
      <alignment horizontal="center" vertical="center" wrapText="1"/>
    </xf>
    <xf numFmtId="0" fontId="0" fillId="0" borderId="87" xfId="0"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9" fontId="0" fillId="0" borderId="59" xfId="0" applyNumberFormat="1"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4" fillId="4" borderId="1" xfId="0" applyFont="1" applyFill="1" applyBorder="1" applyAlignment="1">
      <alignment horizontal="left"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0" fontId="0" fillId="0" borderId="11" xfId="0" applyBorder="1" applyAlignment="1">
      <alignment horizontal="center" vertical="center" wrapText="1"/>
    </xf>
    <xf numFmtId="2" fontId="0" fillId="0" borderId="59" xfId="0" applyNumberFormat="1" applyBorder="1" applyAlignment="1">
      <alignment horizontal="center" vertical="center" wrapText="1"/>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93"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98" xfId="0" applyFont="1" applyFill="1" applyBorder="1" applyAlignment="1">
      <alignment horizontal="center" vertical="center" wrapText="1" readingOrder="1"/>
    </xf>
    <xf numFmtId="0" fontId="30" fillId="14" borderId="99" xfId="0" applyFont="1" applyFill="1" applyBorder="1" applyAlignment="1">
      <alignment horizontal="center" vertical="center" wrapText="1" readingOrder="1"/>
    </xf>
    <xf numFmtId="0" fontId="30" fillId="14" borderId="100" xfId="0" applyFont="1" applyFill="1" applyBorder="1" applyAlignment="1">
      <alignment horizontal="center" vertical="center" wrapText="1" readingOrder="1"/>
    </xf>
    <xf numFmtId="0" fontId="30" fillId="13" borderId="98" xfId="0" applyFont="1" applyFill="1" applyBorder="1" applyAlignment="1">
      <alignment horizontal="center" vertical="center" wrapText="1" readingOrder="1"/>
    </xf>
    <xf numFmtId="0" fontId="30" fillId="13" borderId="99"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7" borderId="98" xfId="0" applyFont="1" applyFill="1" applyBorder="1" applyAlignment="1">
      <alignment horizontal="center" vertical="center" wrapText="1" readingOrder="1"/>
    </xf>
    <xf numFmtId="0" fontId="30" fillId="17" borderId="99"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98" xfId="0" applyFont="1" applyFill="1" applyBorder="1" applyAlignment="1">
      <alignment horizontal="center" vertical="center" wrapText="1" readingOrder="1"/>
    </xf>
    <xf numFmtId="0" fontId="30" fillId="7" borderId="99" xfId="0" applyFont="1" applyFill="1" applyBorder="1" applyAlignment="1">
      <alignment horizontal="center" vertical="center" wrapText="1" readingOrder="1"/>
    </xf>
    <xf numFmtId="0" fontId="13" fillId="0" borderId="1" xfId="0" applyFont="1" applyBorder="1" applyAlignment="1">
      <alignment horizontal="center" vertical="center" wrapText="1"/>
    </xf>
    <xf numFmtId="14" fontId="12" fillId="0" borderId="47"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90" xfId="0" applyFont="1" applyBorder="1" applyAlignment="1">
      <alignment horizontal="center" vertical="center"/>
    </xf>
    <xf numFmtId="0" fontId="12" fillId="0" borderId="85" xfId="0" applyFont="1" applyBorder="1" applyAlignment="1">
      <alignment horizontal="justify" vertical="center"/>
    </xf>
    <xf numFmtId="0" fontId="12" fillId="0" borderId="57" xfId="0" applyFont="1" applyBorder="1" applyAlignment="1">
      <alignment horizontal="justify" vertical="center"/>
    </xf>
    <xf numFmtId="0" fontId="12" fillId="0" borderId="92" xfId="0" applyFont="1" applyBorder="1" applyAlignment="1">
      <alignment horizontal="justify" vertical="center"/>
    </xf>
    <xf numFmtId="1" fontId="21" fillId="0" borderId="83" xfId="0" applyNumberFormat="1" applyFont="1" applyBorder="1" applyAlignment="1" applyProtection="1">
      <alignment horizontal="center" vertical="center" wrapText="1"/>
      <protection locked="0"/>
    </xf>
    <xf numFmtId="1" fontId="21" fillId="0" borderId="86" xfId="0" applyNumberFormat="1" applyFont="1" applyBorder="1" applyAlignment="1" applyProtection="1">
      <alignment horizontal="center" vertical="center" wrapText="1"/>
      <protection locked="0"/>
    </xf>
    <xf numFmtId="1" fontId="21" fillId="0" borderId="89" xfId="0" applyNumberFormat="1" applyFont="1" applyBorder="1" applyAlignment="1" applyProtection="1">
      <alignment horizontal="center" vertical="center" wrapText="1"/>
      <protection locked="0"/>
    </xf>
    <xf numFmtId="1" fontId="21" fillId="0" borderId="47" xfId="0" applyNumberFormat="1" applyFont="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1" fontId="21" fillId="0" borderId="90" xfId="0" applyNumberFormat="1" applyFont="1" applyBorder="1" applyAlignment="1" applyProtection="1">
      <alignment horizontal="center" vertical="center" wrapText="1"/>
      <protection locked="0"/>
    </xf>
    <xf numFmtId="0" fontId="12" fillId="0" borderId="47" xfId="0" applyFont="1" applyBorder="1" applyAlignment="1">
      <alignment horizontal="justify" vertical="center"/>
    </xf>
    <xf numFmtId="0" fontId="12" fillId="0" borderId="1" xfId="0" applyFont="1" applyBorder="1" applyAlignment="1">
      <alignment horizontal="justify" vertical="center"/>
    </xf>
    <xf numFmtId="0" fontId="12" fillId="0" borderId="90" xfId="0" applyFont="1" applyBorder="1" applyAlignment="1">
      <alignment horizontal="justify" vertical="center"/>
    </xf>
    <xf numFmtId="1" fontId="21" fillId="0" borderId="47" xfId="0" applyNumberFormat="1" applyFont="1" applyBorder="1" applyAlignment="1">
      <alignment horizontal="center" vertical="center"/>
    </xf>
    <xf numFmtId="0" fontId="21" fillId="0" borderId="1" xfId="0" applyFont="1" applyBorder="1" applyAlignment="1">
      <alignment horizontal="center" vertical="center"/>
    </xf>
    <xf numFmtId="0" fontId="21" fillId="0" borderId="90" xfId="0" applyFont="1" applyBorder="1" applyAlignment="1">
      <alignment horizontal="center" vertical="center"/>
    </xf>
    <xf numFmtId="1" fontId="32" fillId="0" borderId="47" xfId="0" applyNumberFormat="1" applyFont="1" applyBorder="1" applyAlignment="1">
      <alignment horizontal="center" vertical="center"/>
    </xf>
    <xf numFmtId="0" fontId="32" fillId="0" borderId="1" xfId="0" applyFont="1" applyBorder="1" applyAlignment="1">
      <alignment horizontal="center" vertical="center"/>
    </xf>
    <xf numFmtId="0" fontId="32" fillId="0" borderId="90" xfId="0"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21" fillId="0" borderId="47" xfId="0" applyFont="1" applyBorder="1" applyAlignment="1">
      <alignment horizontal="justify" vertical="center" wrapText="1"/>
    </xf>
    <xf numFmtId="0" fontId="21" fillId="0" borderId="1" xfId="0" applyFont="1" applyBorder="1" applyAlignment="1">
      <alignment horizontal="justify" vertical="center"/>
    </xf>
    <xf numFmtId="0" fontId="21" fillId="0" borderId="90" xfId="0" applyFont="1" applyBorder="1" applyAlignment="1">
      <alignment horizontal="justify" vertical="center"/>
    </xf>
    <xf numFmtId="0" fontId="12" fillId="0" borderId="47" xfId="0" applyFont="1" applyBorder="1" applyAlignment="1">
      <alignment horizontal="center" vertical="center"/>
    </xf>
    <xf numFmtId="1" fontId="21" fillId="11" borderId="83" xfId="0" applyNumberFormat="1" applyFont="1" applyFill="1" applyBorder="1" applyAlignment="1" applyProtection="1">
      <alignment horizontal="center" vertical="center" wrapText="1"/>
      <protection locked="0"/>
    </xf>
    <xf numFmtId="1" fontId="21" fillId="11" borderId="86" xfId="0" applyNumberFormat="1" applyFont="1" applyFill="1" applyBorder="1" applyAlignment="1" applyProtection="1">
      <alignment horizontal="center" vertical="center" wrapText="1"/>
      <protection locked="0"/>
    </xf>
    <xf numFmtId="1" fontId="21" fillId="11" borderId="89" xfId="0" applyNumberFormat="1"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 fontId="21" fillId="11" borderId="106" xfId="0" applyNumberFormat="1" applyFont="1" applyFill="1" applyBorder="1" applyAlignment="1" applyProtection="1">
      <alignment horizontal="center" vertical="center" wrapText="1"/>
      <protection locked="0"/>
    </xf>
    <xf numFmtId="1" fontId="21" fillId="11" borderId="87" xfId="0" applyNumberFormat="1" applyFont="1" applyFill="1" applyBorder="1" applyAlignment="1" applyProtection="1">
      <alignment horizontal="center" vertical="center" wrapText="1"/>
      <protection locked="0"/>
    </xf>
    <xf numFmtId="1" fontId="21" fillId="0" borderId="9" xfId="0" applyNumberFormat="1" applyFont="1" applyBorder="1" applyAlignment="1" applyProtection="1">
      <alignment horizontal="center" vertical="center" wrapText="1"/>
      <protection locked="0"/>
    </xf>
    <xf numFmtId="1" fontId="21" fillId="0" borderId="59" xfId="0" applyNumberFormat="1" applyFont="1" applyBorder="1" applyAlignment="1" applyProtection="1">
      <alignment horizontal="center" vertical="center" wrapText="1"/>
      <protection locked="0"/>
    </xf>
    <xf numFmtId="0" fontId="12" fillId="0" borderId="9" xfId="0" applyFont="1" applyBorder="1" applyAlignment="1">
      <alignment horizontal="justify" vertical="center"/>
    </xf>
    <xf numFmtId="0" fontId="12" fillId="0" borderId="59" xfId="0" applyFont="1" applyBorder="1" applyAlignment="1">
      <alignment horizontal="justify" vertical="center"/>
    </xf>
    <xf numFmtId="1" fontId="21" fillId="0" borderId="9" xfId="0" applyNumberFormat="1" applyFont="1" applyBorder="1" applyAlignment="1">
      <alignment horizontal="center" vertical="center"/>
    </xf>
    <xf numFmtId="0" fontId="21" fillId="0" borderId="59" xfId="0" applyFont="1" applyBorder="1" applyAlignment="1">
      <alignment horizontal="center" vertical="center"/>
    </xf>
    <xf numFmtId="1" fontId="32" fillId="0" borderId="9" xfId="0" applyNumberFormat="1" applyFont="1" applyBorder="1" applyAlignment="1">
      <alignment horizontal="center" vertical="center"/>
    </xf>
    <xf numFmtId="0" fontId="32" fillId="0" borderId="59" xfId="0" applyFont="1" applyBorder="1" applyAlignment="1">
      <alignment horizontal="center" vertical="center"/>
    </xf>
    <xf numFmtId="0" fontId="12" fillId="0" borderId="84" xfId="0" applyFont="1" applyBorder="1" applyAlignment="1">
      <alignment horizontal="justify" vertical="center"/>
    </xf>
    <xf numFmtId="0" fontId="12" fillId="0" borderId="10" xfId="0" applyFont="1" applyBorder="1" applyAlignment="1">
      <alignment horizontal="justify" vertical="center"/>
    </xf>
    <xf numFmtId="0" fontId="12" fillId="0" borderId="91" xfId="0" applyFont="1" applyBorder="1" applyAlignment="1">
      <alignment horizontal="justify" vertical="center"/>
    </xf>
    <xf numFmtId="0" fontId="12" fillId="0" borderId="9" xfId="0" applyFont="1" applyBorder="1" applyAlignment="1">
      <alignment horizontal="center" vertical="center"/>
    </xf>
    <xf numFmtId="0" fontId="12" fillId="0" borderId="59" xfId="0" applyFont="1" applyBorder="1" applyAlignment="1">
      <alignment horizontal="center" vertical="center"/>
    </xf>
    <xf numFmtId="14" fontId="12" fillId="0" borderId="9" xfId="0" applyNumberFormat="1" applyFont="1" applyBorder="1" applyAlignment="1">
      <alignment horizontal="center" vertical="center"/>
    </xf>
    <xf numFmtId="0" fontId="21" fillId="0" borderId="47" xfId="0" applyFont="1" applyBorder="1" applyAlignment="1">
      <alignment horizontal="justify" vertical="top" wrapText="1"/>
    </xf>
    <xf numFmtId="0" fontId="21" fillId="0" borderId="1" xfId="0" applyFont="1" applyBorder="1" applyAlignment="1">
      <alignment horizontal="justify" vertical="top" wrapText="1"/>
    </xf>
    <xf numFmtId="0" fontId="12" fillId="0" borderId="85" xfId="0" applyFont="1" applyBorder="1" applyAlignment="1">
      <alignment horizontal="justify" vertical="center" wrapText="1"/>
    </xf>
    <xf numFmtId="0" fontId="27" fillId="0" borderId="59" xfId="0" applyFont="1" applyBorder="1" applyAlignment="1">
      <alignment horizontal="center"/>
    </xf>
    <xf numFmtId="0" fontId="12" fillId="0" borderId="47" xfId="0" applyFont="1" applyBorder="1" applyAlignment="1">
      <alignment horizontal="justify" vertical="center" wrapText="1"/>
    </xf>
    <xf numFmtId="14" fontId="12" fillId="0" borderId="84"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1"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5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92D050"/>
        </patternFill>
      </fill>
    </dxf>
    <dxf>
      <font>
        <color rgb="FF9C5700"/>
      </font>
      <fill>
        <patternFill>
          <bgColor rgb="FFFFEB9C"/>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ill>
        <patternFill>
          <bgColor rgb="FF00B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auto="1"/>
      </font>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ill>
        <patternFill>
          <bgColor theme="7" tint="0.39994506668294322"/>
        </patternFill>
      </fill>
    </dxf>
    <dxf>
      <font>
        <color rgb="FF9C0006"/>
      </font>
      <fill>
        <patternFill>
          <bgColor rgb="FFFFC7CE"/>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5700"/>
      </font>
      <fill>
        <patternFill>
          <bgColor rgb="FFFFEB9C"/>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EC019F9E-24D4-43AC-835B-88481931A71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7F963C71-2C43-470F-A2E9-6259C0608EE6}"/>
            </a:ext>
          </a:extLst>
        </xdr:cNvPr>
        <xdr:cNvPicPr>
          <a:picLocks noChangeAspect="1"/>
        </xdr:cNvPicPr>
      </xdr:nvPicPr>
      <xdr:blipFill>
        <a:blip xmlns:r="http://schemas.openxmlformats.org/officeDocument/2006/relationships" r:embed="rId2"/>
        <a:stretch>
          <a:fillRect/>
        </a:stretch>
      </xdr:blipFill>
      <xdr:spPr>
        <a:xfrm>
          <a:off x="16883063" y="190500"/>
          <a:ext cx="1112043" cy="4036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5C167BE3-3A37-41FB-956C-FCB9D3BD280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50DCB7AA-222A-4150-BB8E-F0550C77BB05}"/>
            </a:ext>
          </a:extLst>
        </xdr:cNvPr>
        <xdr:cNvPicPr>
          <a:picLocks noChangeAspect="1"/>
        </xdr:cNvPicPr>
      </xdr:nvPicPr>
      <xdr:blipFill>
        <a:blip xmlns:r="http://schemas.openxmlformats.org/officeDocument/2006/relationships" r:embed="rId2"/>
        <a:stretch>
          <a:fillRect/>
        </a:stretch>
      </xdr:blipFill>
      <xdr:spPr>
        <a:xfrm>
          <a:off x="16883063" y="190500"/>
          <a:ext cx="1112043" cy="4036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9F558420-6EB8-40F7-8B2E-52E101E9358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E5093F9F-AF06-44DB-A6B8-C079E8B52F57}"/>
            </a:ext>
          </a:extLst>
        </xdr:cNvPr>
        <xdr:cNvPicPr>
          <a:picLocks noChangeAspect="1"/>
        </xdr:cNvPicPr>
      </xdr:nvPicPr>
      <xdr:blipFill>
        <a:blip xmlns:r="http://schemas.openxmlformats.org/officeDocument/2006/relationships" r:embed="rId2"/>
        <a:stretch>
          <a:fillRect/>
        </a:stretch>
      </xdr:blipFill>
      <xdr:spPr>
        <a:xfrm>
          <a:off x="16883063" y="190500"/>
          <a:ext cx="1112043" cy="4036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U33"/>
  <sheetViews>
    <sheetView workbookViewId="0"/>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39"/>
    <col min="22" max="16384" width="11.42578125" style="40"/>
  </cols>
  <sheetData>
    <row r="1" spans="1:21" ht="42" customHeight="1">
      <c r="A1"/>
      <c r="B1" s="33"/>
      <c r="C1" s="283"/>
      <c r="D1" s="283"/>
      <c r="E1" s="283"/>
      <c r="F1" s="283"/>
      <c r="G1"/>
      <c r="H1"/>
      <c r="I1"/>
      <c r="J1"/>
    </row>
    <row r="2" spans="1:21">
      <c r="A2"/>
      <c r="B2"/>
      <c r="C2" s="283"/>
      <c r="D2" s="283"/>
      <c r="E2" s="283"/>
      <c r="F2" s="283"/>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84" t="s">
        <v>0</v>
      </c>
      <c r="B5" s="284"/>
      <c r="C5" s="284"/>
      <c r="D5" s="284"/>
      <c r="E5" s="284"/>
      <c r="F5" s="284"/>
      <c r="G5" s="284"/>
      <c r="H5" s="284"/>
      <c r="I5" s="284"/>
      <c r="J5"/>
    </row>
    <row r="6" spans="1:21">
      <c r="A6"/>
      <c r="B6"/>
      <c r="C6" s="4"/>
      <c r="D6"/>
      <c r="E6"/>
      <c r="F6"/>
      <c r="G6"/>
      <c r="H6"/>
      <c r="I6"/>
      <c r="J6"/>
    </row>
    <row r="7" spans="1:21" s="41" customFormat="1" ht="40.5" customHeight="1">
      <c r="A7" s="285" t="s">
        <v>1</v>
      </c>
      <c r="B7" s="285"/>
      <c r="C7" s="285"/>
      <c r="D7" s="286" t="s">
        <v>473</v>
      </c>
      <c r="E7" s="287"/>
      <c r="F7" s="287"/>
      <c r="G7" s="287"/>
      <c r="H7" s="287"/>
      <c r="I7" s="287"/>
      <c r="J7" s="5"/>
      <c r="K7" s="240"/>
      <c r="L7" s="240"/>
      <c r="M7" s="240"/>
      <c r="N7" s="240"/>
      <c r="O7" s="240"/>
      <c r="P7" s="240"/>
      <c r="Q7" s="240"/>
      <c r="R7" s="240"/>
      <c r="S7" s="240"/>
      <c r="T7" s="240"/>
      <c r="U7" s="240"/>
    </row>
    <row r="8" spans="1:21" s="41" customFormat="1" ht="16.899999999999999" customHeight="1">
      <c r="A8" s="35"/>
      <c r="B8" s="36"/>
      <c r="C8" s="36"/>
      <c r="D8" s="7"/>
      <c r="E8" s="6"/>
      <c r="F8" s="5"/>
      <c r="G8" s="5"/>
      <c r="H8" s="5"/>
      <c r="I8" s="5"/>
      <c r="J8" s="5"/>
      <c r="K8" s="240"/>
      <c r="L8" s="240"/>
      <c r="M8" s="240"/>
      <c r="N8" s="240"/>
      <c r="O8" s="240"/>
      <c r="P8" s="240"/>
      <c r="Q8" s="240"/>
      <c r="R8" s="240"/>
      <c r="S8" s="240"/>
      <c r="T8" s="240"/>
      <c r="U8" s="240"/>
    </row>
    <row r="9" spans="1:21" s="41" customFormat="1" ht="56.25" customHeight="1">
      <c r="A9" s="285" t="s">
        <v>2</v>
      </c>
      <c r="B9" s="285"/>
      <c r="C9" s="285"/>
      <c r="D9" s="32" t="s">
        <v>3</v>
      </c>
      <c r="E9" s="286" t="s">
        <v>4</v>
      </c>
      <c r="F9" s="286"/>
      <c r="G9" s="286"/>
      <c r="H9" s="286"/>
      <c r="I9" s="286"/>
      <c r="J9" s="5"/>
      <c r="K9" s="240"/>
      <c r="L9" s="240"/>
      <c r="M9" s="240"/>
      <c r="N9" s="240"/>
      <c r="O9" s="240"/>
      <c r="P9" s="240"/>
      <c r="Q9" s="240"/>
      <c r="R9" s="240"/>
      <c r="S9" s="240"/>
      <c r="T9" s="240"/>
      <c r="U9" s="240"/>
    </row>
    <row r="10" spans="1:21" ht="19.5" customHeight="1">
      <c r="A10" s="37"/>
      <c r="B10" s="37"/>
      <c r="C10" s="38"/>
      <c r="D10"/>
      <c r="E10"/>
      <c r="F10"/>
      <c r="G10"/>
      <c r="H10"/>
      <c r="I10"/>
      <c r="J10"/>
    </row>
    <row r="11" spans="1:21" ht="40.5" customHeight="1">
      <c r="A11" s="285" t="s">
        <v>5</v>
      </c>
      <c r="B11" s="285"/>
      <c r="C11" s="285"/>
      <c r="D11" s="289"/>
      <c r="E11" s="289"/>
      <c r="F11" s="289"/>
      <c r="G11" s="289"/>
      <c r="H11" s="289"/>
      <c r="I11" s="289"/>
      <c r="J11"/>
    </row>
    <row r="12" spans="1:21" s="41" customFormat="1" ht="40.5" customHeight="1">
      <c r="A12" s="285" t="s">
        <v>7</v>
      </c>
      <c r="B12" s="285"/>
      <c r="C12" s="285"/>
      <c r="D12" s="286"/>
      <c r="E12" s="286"/>
      <c r="F12" s="286"/>
      <c r="G12" s="286"/>
      <c r="H12" s="286"/>
      <c r="I12" s="286"/>
      <c r="J12" s="5"/>
      <c r="K12" s="240"/>
      <c r="L12" s="240"/>
      <c r="M12" s="240"/>
      <c r="N12" s="240"/>
      <c r="O12" s="240"/>
      <c r="P12" s="240"/>
      <c r="Q12" s="240"/>
      <c r="R12" s="240"/>
      <c r="S12" s="240"/>
      <c r="T12" s="240"/>
      <c r="U12" s="240"/>
    </row>
    <row r="13" spans="1:21" s="41" customFormat="1" ht="40.5" customHeight="1">
      <c r="A13" s="285" t="s">
        <v>8</v>
      </c>
      <c r="B13" s="285"/>
      <c r="C13" s="285"/>
      <c r="D13" s="289" t="s">
        <v>6</v>
      </c>
      <c r="E13" s="289"/>
      <c r="F13" s="289"/>
      <c r="G13" s="289"/>
      <c r="H13" s="289"/>
      <c r="I13" s="289"/>
      <c r="J13" s="5"/>
      <c r="K13" s="240"/>
      <c r="L13" s="240"/>
      <c r="M13" s="240"/>
      <c r="N13" s="240"/>
      <c r="O13" s="240"/>
      <c r="P13" s="240"/>
      <c r="Q13" s="240"/>
      <c r="R13" s="240"/>
      <c r="S13" s="240"/>
      <c r="T13" s="240"/>
      <c r="U13" s="240"/>
    </row>
    <row r="14" spans="1:21" s="41" customFormat="1" ht="40.5" customHeight="1">
      <c r="A14" s="285" t="s">
        <v>9</v>
      </c>
      <c r="B14" s="285"/>
      <c r="C14" s="285"/>
      <c r="D14" s="286"/>
      <c r="E14" s="286"/>
      <c r="F14" s="286"/>
      <c r="G14" s="286"/>
      <c r="H14" s="286"/>
      <c r="I14" s="286"/>
      <c r="J14" s="5"/>
      <c r="K14" s="240"/>
      <c r="L14" s="240"/>
      <c r="M14" s="240"/>
      <c r="N14" s="240"/>
      <c r="O14" s="240"/>
      <c r="P14" s="240"/>
      <c r="Q14" s="240"/>
      <c r="R14" s="240"/>
      <c r="S14" s="240"/>
      <c r="T14" s="240"/>
      <c r="U14" s="240"/>
    </row>
    <row r="15" spans="1:21">
      <c r="A15" s="37"/>
      <c r="B15" s="37"/>
      <c r="C15" s="38"/>
      <c r="D15"/>
      <c r="E15"/>
      <c r="F15"/>
      <c r="G15"/>
      <c r="H15"/>
      <c r="I15"/>
      <c r="J15"/>
    </row>
    <row r="16" spans="1:21" s="41" customFormat="1" ht="22.5" customHeight="1">
      <c r="A16" s="285" t="s">
        <v>10</v>
      </c>
      <c r="B16" s="285"/>
      <c r="C16" s="285"/>
      <c r="D16" s="288">
        <v>45439</v>
      </c>
      <c r="E16" s="288"/>
      <c r="F16" s="288"/>
      <c r="G16" s="288"/>
      <c r="H16" s="288"/>
      <c r="I16" s="288"/>
      <c r="J16" s="5"/>
      <c r="K16" s="240"/>
      <c r="L16" s="240"/>
      <c r="M16" s="240"/>
      <c r="N16" s="240"/>
      <c r="O16" s="240"/>
      <c r="P16" s="240"/>
      <c r="Q16" s="240"/>
      <c r="R16" s="240"/>
      <c r="S16" s="240"/>
      <c r="T16" s="240"/>
      <c r="U16" s="240"/>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41" t="s">
        <v>11</v>
      </c>
      <c r="E20" s="242" t="s">
        <v>12</v>
      </c>
      <c r="F20" s="242" t="s">
        <v>13</v>
      </c>
      <c r="G20" s="242" t="s">
        <v>14</v>
      </c>
      <c r="H20"/>
      <c r="I20"/>
      <c r="J20"/>
    </row>
    <row r="21" spans="1:10" ht="15.75" thickBot="1">
      <c r="A21"/>
      <c r="B21"/>
      <c r="C21" s="4"/>
      <c r="D21" s="243" t="s">
        <v>15</v>
      </c>
      <c r="E21" s="244" t="s">
        <v>16</v>
      </c>
      <c r="F21" s="244" t="s">
        <v>17</v>
      </c>
      <c r="G21" s="244" t="s">
        <v>18</v>
      </c>
      <c r="H21"/>
      <c r="I21"/>
      <c r="J21"/>
    </row>
    <row r="22" spans="1:10">
      <c r="A22"/>
      <c r="B22"/>
      <c r="C22" s="4"/>
      <c r="D22" s="245" t="s">
        <v>19</v>
      </c>
      <c r="E22" s="246" t="s">
        <v>10</v>
      </c>
      <c r="F22" s="246" t="s">
        <v>10</v>
      </c>
      <c r="G22" s="246" t="s">
        <v>10</v>
      </c>
      <c r="H22"/>
      <c r="I22"/>
      <c r="J22"/>
    </row>
    <row r="23" spans="1:10" ht="15.75" thickBot="1">
      <c r="A23"/>
      <c r="B23"/>
      <c r="C23" s="4"/>
      <c r="D23" s="243">
        <v>1</v>
      </c>
      <c r="E23" s="247">
        <v>45243</v>
      </c>
      <c r="F23" s="247">
        <v>45272</v>
      </c>
      <c r="G23" s="247">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workbookViewId="0"/>
  </sheetViews>
  <sheetFormatPr baseColWidth="10" defaultColWidth="11.42578125" defaultRowHeight="15"/>
  <sheetData>
    <row r="1" spans="2:10" ht="9" customHeight="1"/>
    <row r="2" spans="2:10" ht="27" customHeight="1">
      <c r="B2" s="290" t="s">
        <v>20</v>
      </c>
      <c r="C2" s="290"/>
      <c r="D2" s="290"/>
      <c r="E2" s="290"/>
      <c r="F2" s="290"/>
      <c r="G2" s="290"/>
      <c r="H2" s="290"/>
      <c r="I2" s="290"/>
      <c r="J2" s="290"/>
    </row>
    <row r="3" spans="2:10" ht="5.25" customHeight="1" thickBot="1"/>
    <row r="4" spans="2:10" ht="15" customHeight="1">
      <c r="B4" s="291" t="s">
        <v>21</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6.75" customHeight="1" thickBot="1"/>
    <row r="9" spans="2:10" ht="15" customHeight="1">
      <c r="B9" s="291" t="s">
        <v>22</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7.5" customHeight="1" thickBot="1">
      <c r="B15" s="297"/>
      <c r="C15" s="298"/>
      <c r="D15" s="298"/>
      <c r="E15" s="298"/>
      <c r="F15" s="298"/>
      <c r="G15" s="298"/>
      <c r="H15" s="298"/>
      <c r="I15" s="298"/>
      <c r="J15" s="299"/>
    </row>
    <row r="16" spans="2:10" ht="15" customHeight="1" thickBot="1"/>
    <row r="17" spans="2:10">
      <c r="B17" s="291" t="s">
        <v>23</v>
      </c>
      <c r="C17" s="292"/>
      <c r="D17" s="292"/>
      <c r="E17" s="292"/>
      <c r="F17" s="292"/>
      <c r="G17" s="292"/>
      <c r="H17" s="292"/>
      <c r="I17" s="292"/>
      <c r="J17" s="293"/>
    </row>
    <row r="18" spans="2:10">
      <c r="B18" s="294"/>
      <c r="C18" s="295"/>
      <c r="D18" s="295"/>
      <c r="E18" s="295"/>
      <c r="F18" s="295"/>
      <c r="G18" s="295"/>
      <c r="H18" s="295"/>
      <c r="I18" s="295"/>
      <c r="J18" s="296"/>
    </row>
    <row r="19" spans="2:10" ht="28.5" customHeight="1">
      <c r="B19" s="294"/>
      <c r="C19" s="295"/>
      <c r="D19" s="295"/>
      <c r="E19" s="295"/>
      <c r="F19" s="295"/>
      <c r="G19" s="295"/>
      <c r="H19" s="295"/>
      <c r="I19" s="295"/>
      <c r="J19" s="296"/>
    </row>
    <row r="20" spans="2:10" ht="6" customHeight="1" thickBot="1">
      <c r="B20" s="297"/>
      <c r="C20" s="298"/>
      <c r="D20" s="298"/>
      <c r="E20" s="298"/>
      <c r="F20" s="298"/>
      <c r="G20" s="298"/>
      <c r="H20" s="298"/>
      <c r="I20" s="298"/>
      <c r="J20" s="299"/>
    </row>
    <row r="21" spans="2:10" ht="15" customHeight="1" thickBot="1"/>
    <row r="22" spans="2:10">
      <c r="B22" s="291" t="s">
        <v>24</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rgb="FFFFFF00"/>
  </sheetPr>
  <dimension ref="A1:J81"/>
  <sheetViews>
    <sheetView workbookViewId="0"/>
  </sheetViews>
  <sheetFormatPr baseColWidth="10"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79.900000000000006" customHeight="1">
      <c r="A1" s="103"/>
      <c r="B1" s="305" t="s">
        <v>25</v>
      </c>
      <c r="C1" s="305"/>
      <c r="D1" s="305"/>
      <c r="E1" s="103"/>
      <c r="F1" s="104"/>
      <c r="G1" s="104"/>
      <c r="H1" s="104"/>
    </row>
    <row r="2" spans="1:8" s="43" customFormat="1" ht="37.5" customHeight="1">
      <c r="A2" s="44" t="s">
        <v>26</v>
      </c>
      <c r="B2" s="306" t="s">
        <v>477</v>
      </c>
      <c r="C2" s="307"/>
      <c r="D2" s="45" t="s">
        <v>27</v>
      </c>
      <c r="E2" s="46" t="s">
        <v>28</v>
      </c>
    </row>
    <row r="3" spans="1:8" s="43" customFormat="1" ht="16.899999999999999" customHeight="1">
      <c r="A3" s="47"/>
      <c r="B3" s="48"/>
      <c r="C3" s="49"/>
      <c r="D3" s="50"/>
      <c r="E3" s="49"/>
    </row>
    <row r="4" spans="1:8" s="43" customFormat="1" ht="20.25" customHeight="1">
      <c r="A4" s="44" t="s">
        <v>29</v>
      </c>
      <c r="B4" s="308" t="s">
        <v>30</v>
      </c>
      <c r="C4" s="309"/>
      <c r="D4" s="309"/>
      <c r="E4" s="309"/>
    </row>
    <row r="5" spans="1:8" s="43" customFormat="1" ht="32.25" customHeight="1">
      <c r="A5" s="310" t="s">
        <v>31</v>
      </c>
      <c r="B5" s="311" t="s">
        <v>32</v>
      </c>
      <c r="C5" s="312"/>
      <c r="D5" s="313"/>
      <c r="E5" s="111" t="s">
        <v>33</v>
      </c>
    </row>
    <row r="6" spans="1:8" s="43" customFormat="1" ht="97.5" customHeight="1">
      <c r="A6" s="310"/>
      <c r="B6" s="314" t="s">
        <v>34</v>
      </c>
      <c r="C6" s="315"/>
      <c r="D6" s="316"/>
      <c r="E6" s="81"/>
    </row>
    <row r="7" spans="1:8" ht="21" customHeight="1">
      <c r="A7" s="84"/>
      <c r="B7" s="85"/>
      <c r="D7" s="83"/>
      <c r="E7" s="83"/>
    </row>
    <row r="8" spans="1:8" ht="19.899999999999999" customHeight="1">
      <c r="A8" s="302" t="s">
        <v>35</v>
      </c>
      <c r="B8" s="302"/>
      <c r="C8" s="302"/>
      <c r="D8" s="302"/>
      <c r="E8" s="302"/>
    </row>
    <row r="9" spans="1:8" ht="19.899999999999999" customHeight="1">
      <c r="A9" s="105" t="s">
        <v>36</v>
      </c>
      <c r="B9" s="105" t="s">
        <v>37</v>
      </c>
      <c r="C9" s="105" t="s">
        <v>38</v>
      </c>
      <c r="D9" s="105" t="s">
        <v>39</v>
      </c>
      <c r="E9" s="105" t="s">
        <v>40</v>
      </c>
    </row>
    <row r="10" spans="1:8" s="88" customFormat="1" ht="71.25">
      <c r="A10" s="317" t="s">
        <v>41</v>
      </c>
      <c r="B10" s="86">
        <v>1</v>
      </c>
      <c r="C10" s="97" t="s">
        <v>42</v>
      </c>
      <c r="D10" s="87">
        <v>1</v>
      </c>
      <c r="E10" s="97" t="s">
        <v>43</v>
      </c>
    </row>
    <row r="11" spans="1:8" s="88" customFormat="1" ht="42.75">
      <c r="A11" s="317"/>
      <c r="B11" s="86">
        <v>2</v>
      </c>
      <c r="C11" s="97" t="s">
        <v>44</v>
      </c>
      <c r="D11" s="87"/>
      <c r="E11" s="97"/>
    </row>
    <row r="12" spans="1:8" ht="28.5">
      <c r="A12" s="318" t="s">
        <v>45</v>
      </c>
      <c r="B12" s="89">
        <v>3</v>
      </c>
      <c r="C12" s="102" t="s">
        <v>474</v>
      </c>
      <c r="D12" s="89">
        <v>2</v>
      </c>
      <c r="E12" s="102" t="s">
        <v>46</v>
      </c>
    </row>
    <row r="13" spans="1:8" ht="28.5">
      <c r="A13" s="318"/>
      <c r="B13" s="89">
        <v>4</v>
      </c>
      <c r="C13" s="102" t="s">
        <v>47</v>
      </c>
      <c r="D13" s="89"/>
      <c r="E13" s="102"/>
    </row>
    <row r="14" spans="1:8" ht="42.75">
      <c r="A14" s="318"/>
      <c r="B14" s="89">
        <v>5</v>
      </c>
      <c r="C14" s="102" t="s">
        <v>48</v>
      </c>
      <c r="D14" s="89"/>
      <c r="E14" s="102"/>
    </row>
    <row r="15" spans="1:8" ht="28.5">
      <c r="A15" s="303" t="s">
        <v>49</v>
      </c>
      <c r="B15" s="89">
        <v>6</v>
      </c>
      <c r="C15" s="102" t="s">
        <v>50</v>
      </c>
      <c r="D15" s="89">
        <v>3</v>
      </c>
      <c r="E15" s="97" t="s">
        <v>51</v>
      </c>
    </row>
    <row r="16" spans="1:8" ht="28.5">
      <c r="A16" s="303"/>
      <c r="B16" s="89">
        <v>7</v>
      </c>
      <c r="C16" s="102" t="s">
        <v>52</v>
      </c>
      <c r="D16" s="89">
        <v>4</v>
      </c>
      <c r="E16" s="97" t="s">
        <v>53</v>
      </c>
    </row>
    <row r="17" spans="1:10" ht="28.5">
      <c r="A17" s="303"/>
      <c r="B17" s="89">
        <v>8</v>
      </c>
      <c r="C17" s="102" t="s">
        <v>54</v>
      </c>
      <c r="D17" s="89"/>
      <c r="E17" s="101"/>
    </row>
    <row r="18" spans="1:10">
      <c r="A18" s="303"/>
      <c r="B18" s="89">
        <v>9</v>
      </c>
      <c r="C18" s="102" t="s">
        <v>55</v>
      </c>
      <c r="D18" s="89"/>
      <c r="E18" s="102"/>
    </row>
    <row r="19" spans="1:10" ht="28.5">
      <c r="A19" s="303"/>
      <c r="B19" s="89">
        <v>10</v>
      </c>
      <c r="C19" s="102" t="s">
        <v>56</v>
      </c>
      <c r="D19" s="89"/>
      <c r="E19" s="97"/>
      <c r="J19" s="90"/>
    </row>
    <row r="20" spans="1:10" ht="28.5">
      <c r="A20" s="303"/>
      <c r="B20" s="89">
        <v>11</v>
      </c>
      <c r="C20" s="102" t="s">
        <v>57</v>
      </c>
      <c r="D20" s="249">
        <v>5</v>
      </c>
      <c r="E20" s="248" t="s">
        <v>475</v>
      </c>
      <c r="J20" s="90"/>
    </row>
    <row r="21" spans="1:10" ht="42.75">
      <c r="A21" s="303"/>
      <c r="B21" s="89">
        <v>12</v>
      </c>
      <c r="C21" s="102" t="s">
        <v>58</v>
      </c>
      <c r="D21" s="249">
        <v>6</v>
      </c>
      <c r="E21" s="248" t="s">
        <v>476</v>
      </c>
      <c r="J21" s="90"/>
    </row>
    <row r="22" spans="1:10" ht="28.5">
      <c r="A22" s="303" t="s">
        <v>59</v>
      </c>
      <c r="B22" s="89">
        <v>13</v>
      </c>
      <c r="C22" s="97" t="s">
        <v>60</v>
      </c>
      <c r="D22" s="86">
        <v>7</v>
      </c>
      <c r="E22" s="97" t="s">
        <v>61</v>
      </c>
    </row>
    <row r="23" spans="1:10" ht="28.5">
      <c r="A23" s="303"/>
      <c r="B23" s="89">
        <v>14</v>
      </c>
      <c r="C23" s="97" t="s">
        <v>62</v>
      </c>
      <c r="D23" s="86">
        <v>8</v>
      </c>
      <c r="E23" s="97" t="s">
        <v>63</v>
      </c>
    </row>
    <row r="24" spans="1:10" ht="28.5">
      <c r="A24" s="303"/>
      <c r="B24" s="89">
        <v>15</v>
      </c>
      <c r="C24" s="97" t="s">
        <v>64</v>
      </c>
      <c r="D24" s="86">
        <v>9</v>
      </c>
      <c r="E24" s="97" t="s">
        <v>65</v>
      </c>
    </row>
    <row r="25" spans="1:10" ht="57">
      <c r="A25" s="303"/>
      <c r="B25" s="89">
        <v>16</v>
      </c>
      <c r="C25" s="97" t="s">
        <v>66</v>
      </c>
      <c r="D25" s="86"/>
      <c r="E25" s="97"/>
    </row>
    <row r="26" spans="1:10" ht="28.5">
      <c r="A26" s="106" t="s">
        <v>67</v>
      </c>
      <c r="B26" s="89">
        <v>17</v>
      </c>
      <c r="C26" s="97" t="s">
        <v>68</v>
      </c>
      <c r="D26" s="86">
        <v>10</v>
      </c>
      <c r="E26" s="97" t="s">
        <v>69</v>
      </c>
    </row>
    <row r="27" spans="1:10" ht="28.5">
      <c r="A27" s="303" t="s">
        <v>70</v>
      </c>
      <c r="B27" s="89">
        <v>18</v>
      </c>
      <c r="C27" s="99" t="s">
        <v>71</v>
      </c>
      <c r="D27" s="89"/>
      <c r="E27" s="102"/>
    </row>
    <row r="28" spans="1:10" ht="46.5" customHeight="1">
      <c r="A28" s="303"/>
      <c r="B28" s="89">
        <v>19</v>
      </c>
      <c r="C28" s="99" t="s">
        <v>72</v>
      </c>
      <c r="D28" s="89"/>
      <c r="E28" s="102"/>
    </row>
    <row r="29" spans="1:10" ht="19.899999999999999" customHeight="1">
      <c r="A29" s="302" t="s">
        <v>73</v>
      </c>
      <c r="B29" s="302"/>
      <c r="C29" s="302"/>
      <c r="D29" s="302"/>
      <c r="E29" s="302"/>
    </row>
    <row r="30" spans="1:10" ht="19.899999999999999" customHeight="1">
      <c r="A30" s="105" t="s">
        <v>36</v>
      </c>
      <c r="B30" s="105" t="s">
        <v>37</v>
      </c>
      <c r="C30" s="105" t="s">
        <v>74</v>
      </c>
      <c r="D30" s="105" t="s">
        <v>39</v>
      </c>
      <c r="E30" s="105" t="s">
        <v>75</v>
      </c>
    </row>
    <row r="31" spans="1:10" ht="71.25">
      <c r="A31" s="303" t="s">
        <v>76</v>
      </c>
      <c r="B31" s="86">
        <v>1</v>
      </c>
      <c r="C31" s="97" t="s">
        <v>77</v>
      </c>
      <c r="D31" s="86">
        <v>1</v>
      </c>
      <c r="E31" s="97" t="s">
        <v>78</v>
      </c>
    </row>
    <row r="32" spans="1:10" ht="42.75">
      <c r="A32" s="303"/>
      <c r="B32" s="86">
        <v>2</v>
      </c>
      <c r="C32" s="97" t="s">
        <v>79</v>
      </c>
      <c r="D32" s="86">
        <v>2</v>
      </c>
      <c r="E32" s="97" t="s">
        <v>80</v>
      </c>
    </row>
    <row r="33" spans="1:5" ht="28.5">
      <c r="A33" s="303"/>
      <c r="B33" s="86"/>
      <c r="C33" s="97"/>
      <c r="D33" s="86">
        <v>3</v>
      </c>
      <c r="E33" s="97" t="s">
        <v>81</v>
      </c>
    </row>
    <row r="34" spans="1:5" ht="28.5">
      <c r="A34" s="303"/>
      <c r="B34" s="86"/>
      <c r="C34" s="97"/>
      <c r="D34" s="86">
        <v>4</v>
      </c>
      <c r="E34" s="97" t="s">
        <v>82</v>
      </c>
    </row>
    <row r="35" spans="1:5" ht="28.5">
      <c r="A35" s="303"/>
      <c r="B35" s="86"/>
      <c r="C35" s="98"/>
      <c r="D35" s="86">
        <v>5</v>
      </c>
      <c r="E35" s="97" t="s">
        <v>83</v>
      </c>
    </row>
    <row r="36" spans="1:5" ht="28.5">
      <c r="A36" s="303"/>
      <c r="B36" s="86"/>
      <c r="C36" s="99"/>
      <c r="D36" s="86">
        <v>6</v>
      </c>
      <c r="E36" s="97" t="s">
        <v>84</v>
      </c>
    </row>
    <row r="37" spans="1:5">
      <c r="A37" s="303"/>
      <c r="B37" s="86"/>
      <c r="C37" s="99"/>
      <c r="D37" s="86">
        <v>7</v>
      </c>
      <c r="E37" s="99" t="s">
        <v>85</v>
      </c>
    </row>
    <row r="38" spans="1:5" ht="28.5">
      <c r="A38" s="303" t="s">
        <v>86</v>
      </c>
      <c r="B38" s="86">
        <v>3</v>
      </c>
      <c r="C38" s="99" t="s">
        <v>87</v>
      </c>
      <c r="D38" s="86">
        <v>8</v>
      </c>
      <c r="E38" s="99" t="s">
        <v>88</v>
      </c>
    </row>
    <row r="39" spans="1:5" ht="28.5">
      <c r="A39" s="303"/>
      <c r="B39" s="86"/>
      <c r="C39" s="99"/>
      <c r="D39" s="86">
        <v>9</v>
      </c>
      <c r="E39" s="99" t="s">
        <v>89</v>
      </c>
    </row>
    <row r="40" spans="1:5" s="91" customFormat="1" ht="28.5">
      <c r="A40" s="303"/>
      <c r="B40" s="86"/>
      <c r="C40" s="99"/>
      <c r="D40" s="86">
        <v>10</v>
      </c>
      <c r="E40" s="99" t="s">
        <v>90</v>
      </c>
    </row>
    <row r="41" spans="1:5" s="91" customFormat="1">
      <c r="A41" s="303"/>
      <c r="B41" s="86"/>
      <c r="C41" s="100"/>
      <c r="D41" s="86">
        <v>11</v>
      </c>
      <c r="E41" s="99" t="s">
        <v>91</v>
      </c>
    </row>
    <row r="42" spans="1:5" s="91" customFormat="1" ht="28.5">
      <c r="A42" s="303" t="s">
        <v>92</v>
      </c>
      <c r="B42" s="86">
        <v>4</v>
      </c>
      <c r="C42" s="97" t="s">
        <v>93</v>
      </c>
      <c r="D42" s="86">
        <v>12</v>
      </c>
      <c r="E42" s="97" t="s">
        <v>94</v>
      </c>
    </row>
    <row r="43" spans="1:5" s="91" customFormat="1" ht="28.5">
      <c r="A43" s="303"/>
      <c r="B43" s="86">
        <v>5</v>
      </c>
      <c r="C43" s="97" t="s">
        <v>95</v>
      </c>
      <c r="D43" s="86"/>
      <c r="E43" s="97"/>
    </row>
    <row r="44" spans="1:5" s="91" customFormat="1" ht="42.75">
      <c r="A44" s="303"/>
      <c r="B44" s="86">
        <v>6</v>
      </c>
      <c r="C44" s="97" t="s">
        <v>96</v>
      </c>
      <c r="D44" s="86">
        <v>13</v>
      </c>
      <c r="E44" s="97" t="s">
        <v>97</v>
      </c>
    </row>
    <row r="45" spans="1:5" s="91" customFormat="1" ht="42.75">
      <c r="A45" s="303"/>
      <c r="B45" s="86">
        <v>7</v>
      </c>
      <c r="C45" s="97" t="s">
        <v>98</v>
      </c>
      <c r="D45" s="86">
        <v>14</v>
      </c>
      <c r="E45" s="250" t="s">
        <v>99</v>
      </c>
    </row>
    <row r="46" spans="1:5" ht="28.5">
      <c r="A46" s="303"/>
      <c r="B46" s="86">
        <v>8</v>
      </c>
      <c r="C46" s="97" t="s">
        <v>100</v>
      </c>
      <c r="D46" s="86">
        <v>15</v>
      </c>
      <c r="E46" s="97" t="s">
        <v>101</v>
      </c>
    </row>
    <row r="47" spans="1:5" ht="42.75">
      <c r="A47" s="303"/>
      <c r="B47" s="86">
        <v>9</v>
      </c>
      <c r="C47" s="97" t="s">
        <v>102</v>
      </c>
      <c r="D47" s="86">
        <v>16</v>
      </c>
      <c r="E47" s="97" t="s">
        <v>103</v>
      </c>
    </row>
    <row r="48" spans="1:5" ht="75.400000000000006" customHeight="1">
      <c r="A48" s="303" t="s">
        <v>104</v>
      </c>
      <c r="B48" s="86">
        <v>10</v>
      </c>
      <c r="C48" s="97" t="s">
        <v>105</v>
      </c>
      <c r="D48" s="86">
        <v>17</v>
      </c>
      <c r="E48" s="97" t="s">
        <v>106</v>
      </c>
    </row>
    <row r="49" spans="1:5" ht="42.75">
      <c r="A49" s="303"/>
      <c r="B49" s="86">
        <v>11</v>
      </c>
      <c r="C49" s="97" t="s">
        <v>107</v>
      </c>
      <c r="D49" s="87">
        <v>18</v>
      </c>
      <c r="E49" s="97" t="s">
        <v>108</v>
      </c>
    </row>
    <row r="50" spans="1:5" ht="28.5">
      <c r="A50" s="303"/>
      <c r="B50" s="86">
        <v>12</v>
      </c>
      <c r="C50" s="97" t="s">
        <v>109</v>
      </c>
      <c r="D50" s="87">
        <v>19</v>
      </c>
      <c r="E50" s="97" t="s">
        <v>110</v>
      </c>
    </row>
    <row r="51" spans="1:5" ht="42.75">
      <c r="A51" s="303" t="s">
        <v>111</v>
      </c>
      <c r="B51" s="86">
        <v>13</v>
      </c>
      <c r="C51" s="97" t="s">
        <v>112</v>
      </c>
      <c r="D51" s="87">
        <v>20</v>
      </c>
      <c r="E51" s="97" t="s">
        <v>113</v>
      </c>
    </row>
    <row r="52" spans="1:5" ht="28.5">
      <c r="A52" s="303"/>
      <c r="B52" s="86">
        <v>14</v>
      </c>
      <c r="C52" s="97" t="s">
        <v>114</v>
      </c>
      <c r="D52" s="87">
        <v>21</v>
      </c>
      <c r="E52" s="97" t="s">
        <v>115</v>
      </c>
    </row>
    <row r="53" spans="1:5" ht="57">
      <c r="A53" s="303"/>
      <c r="B53" s="86">
        <v>15</v>
      </c>
      <c r="C53" s="97" t="s">
        <v>116</v>
      </c>
      <c r="D53" s="87"/>
      <c r="E53" s="97"/>
    </row>
    <row r="54" spans="1:5" ht="28.5">
      <c r="A54" s="303"/>
      <c r="B54" s="86">
        <v>16</v>
      </c>
      <c r="C54" s="97" t="s">
        <v>117</v>
      </c>
      <c r="D54" s="87"/>
      <c r="E54" s="97"/>
    </row>
    <row r="55" spans="1:5">
      <c r="A55" s="303"/>
      <c r="B55" s="86">
        <v>17</v>
      </c>
      <c r="C55" s="97" t="s">
        <v>118</v>
      </c>
      <c r="D55" s="87"/>
      <c r="E55" s="97"/>
    </row>
    <row r="56" spans="1:5" ht="28.5">
      <c r="A56" s="303"/>
      <c r="B56" s="86">
        <v>18</v>
      </c>
      <c r="C56" s="97" t="s">
        <v>119</v>
      </c>
      <c r="D56" s="87"/>
      <c r="E56" s="97"/>
    </row>
    <row r="57" spans="1:5" ht="28.5">
      <c r="A57" s="303"/>
      <c r="B57" s="86">
        <v>19</v>
      </c>
      <c r="C57" s="97" t="s">
        <v>120</v>
      </c>
      <c r="D57" s="87"/>
      <c r="E57" s="97"/>
    </row>
    <row r="58" spans="1:5" ht="28.5">
      <c r="A58" s="303"/>
      <c r="B58" s="86">
        <v>20</v>
      </c>
      <c r="C58" s="97" t="s">
        <v>121</v>
      </c>
      <c r="D58" s="87"/>
      <c r="E58" s="97"/>
    </row>
    <row r="59" spans="1:5" ht="42.75">
      <c r="A59" s="303"/>
      <c r="B59" s="86">
        <v>21</v>
      </c>
      <c r="C59" s="97" t="s">
        <v>122</v>
      </c>
      <c r="D59" s="87"/>
      <c r="E59" s="97"/>
    </row>
    <row r="60" spans="1:5" ht="28.5">
      <c r="A60" s="303"/>
      <c r="B60" s="86">
        <v>22</v>
      </c>
      <c r="C60" s="97" t="s">
        <v>123</v>
      </c>
      <c r="D60" s="87"/>
      <c r="E60" s="99"/>
    </row>
    <row r="61" spans="1:5" ht="42.75">
      <c r="A61" s="303" t="s">
        <v>124</v>
      </c>
      <c r="B61" s="86">
        <v>23</v>
      </c>
      <c r="C61" s="97" t="s">
        <v>125</v>
      </c>
      <c r="D61" s="87">
        <v>22</v>
      </c>
      <c r="E61" s="97" t="s">
        <v>126</v>
      </c>
    </row>
    <row r="62" spans="1:5" ht="28.5">
      <c r="A62" s="303"/>
      <c r="B62" s="86">
        <v>24</v>
      </c>
      <c r="C62" s="97" t="s">
        <v>127</v>
      </c>
      <c r="D62" s="87">
        <v>23</v>
      </c>
      <c r="E62" s="97" t="s">
        <v>128</v>
      </c>
    </row>
    <row r="63" spans="1:5">
      <c r="A63" s="303"/>
      <c r="B63" s="86">
        <v>25</v>
      </c>
      <c r="C63" s="97" t="s">
        <v>129</v>
      </c>
      <c r="D63" s="87"/>
      <c r="E63" s="97"/>
    </row>
    <row r="64" spans="1:5" ht="57">
      <c r="A64" s="300" t="s">
        <v>130</v>
      </c>
      <c r="B64" s="86">
        <v>26</v>
      </c>
      <c r="C64" s="97" t="s">
        <v>131</v>
      </c>
      <c r="D64" s="87">
        <v>24</v>
      </c>
      <c r="E64" s="97" t="s">
        <v>132</v>
      </c>
    </row>
    <row r="65" spans="1:10" ht="12.75" customHeight="1">
      <c r="A65" s="304"/>
      <c r="B65" s="86"/>
      <c r="C65" s="97"/>
      <c r="D65" s="87"/>
      <c r="E65" s="97"/>
    </row>
    <row r="66" spans="1:10" ht="28.5">
      <c r="A66" s="303" t="s">
        <v>133</v>
      </c>
      <c r="B66" s="86">
        <v>27</v>
      </c>
      <c r="C66" s="97" t="s">
        <v>134</v>
      </c>
      <c r="D66" s="87">
        <v>25</v>
      </c>
      <c r="E66" s="97" t="s">
        <v>135</v>
      </c>
    </row>
    <row r="67" spans="1:10" ht="33" customHeight="1">
      <c r="A67" s="303"/>
      <c r="B67" s="86"/>
      <c r="C67" s="97"/>
      <c r="D67" s="87">
        <v>26</v>
      </c>
      <c r="E67" s="97" t="s">
        <v>136</v>
      </c>
    </row>
    <row r="68" spans="1:10" ht="28.5">
      <c r="A68" s="303" t="s">
        <v>137</v>
      </c>
      <c r="B68" s="86">
        <v>28</v>
      </c>
      <c r="C68" s="97" t="s">
        <v>138</v>
      </c>
      <c r="D68" s="87">
        <v>27</v>
      </c>
      <c r="E68" s="97" t="s">
        <v>139</v>
      </c>
    </row>
    <row r="69" spans="1:10" ht="28.5">
      <c r="A69" s="303"/>
      <c r="B69" s="86">
        <v>29</v>
      </c>
      <c r="C69" s="97" t="s">
        <v>140</v>
      </c>
      <c r="D69" s="87">
        <v>28</v>
      </c>
      <c r="E69" s="97" t="s">
        <v>141</v>
      </c>
    </row>
    <row r="70" spans="1:10" ht="27.75" customHeight="1">
      <c r="A70" s="303"/>
      <c r="B70" s="86"/>
      <c r="C70" s="98"/>
      <c r="D70" s="87">
        <v>29</v>
      </c>
      <c r="E70" s="97" t="s">
        <v>142</v>
      </c>
    </row>
    <row r="71" spans="1:10" ht="27.75" customHeight="1">
      <c r="A71" s="303"/>
      <c r="B71" s="86"/>
      <c r="C71" s="100"/>
      <c r="D71" s="87">
        <v>30</v>
      </c>
      <c r="E71" s="97" t="s">
        <v>143</v>
      </c>
    </row>
    <row r="72" spans="1:10" ht="27.75" customHeight="1">
      <c r="A72" s="303"/>
      <c r="B72" s="86"/>
      <c r="C72" s="97"/>
      <c r="D72" s="87">
        <v>31</v>
      </c>
      <c r="E72" s="97" t="s">
        <v>144</v>
      </c>
    </row>
    <row r="73" spans="1:10" ht="27.75" customHeight="1">
      <c r="A73" s="303"/>
      <c r="B73" s="86"/>
      <c r="C73" s="97"/>
      <c r="D73" s="87">
        <v>32</v>
      </c>
      <c r="E73" s="97" t="s">
        <v>145</v>
      </c>
    </row>
    <row r="74" spans="1:10" ht="27.75" customHeight="1">
      <c r="A74" s="303"/>
      <c r="B74" s="86"/>
      <c r="C74" s="97"/>
      <c r="D74" s="87">
        <v>33</v>
      </c>
      <c r="E74" s="100" t="s">
        <v>146</v>
      </c>
    </row>
    <row r="75" spans="1:10" ht="28.5">
      <c r="A75" s="303"/>
      <c r="B75" s="86"/>
      <c r="C75" s="97"/>
      <c r="D75" s="87">
        <v>34</v>
      </c>
      <c r="E75" s="97" t="s">
        <v>147</v>
      </c>
    </row>
    <row r="76" spans="1:10" ht="28.5">
      <c r="A76" s="300" t="s">
        <v>148</v>
      </c>
      <c r="B76" s="86">
        <v>30</v>
      </c>
      <c r="C76" s="97" t="s">
        <v>149</v>
      </c>
      <c r="D76" s="87">
        <v>35</v>
      </c>
      <c r="E76" s="97" t="s">
        <v>150</v>
      </c>
    </row>
    <row r="77" spans="1:10" ht="28.5">
      <c r="A77" s="301"/>
      <c r="B77" s="86">
        <v>31</v>
      </c>
      <c r="C77" s="97" t="s">
        <v>151</v>
      </c>
      <c r="D77" s="87">
        <v>36</v>
      </c>
      <c r="E77" s="97" t="s">
        <v>152</v>
      </c>
    </row>
    <row r="78" spans="1:10" ht="28.5">
      <c r="A78" s="301"/>
      <c r="B78" s="86">
        <v>32</v>
      </c>
      <c r="C78" s="97" t="s">
        <v>153</v>
      </c>
      <c r="D78" s="107">
        <v>37</v>
      </c>
      <c r="E78" s="97" t="s">
        <v>154</v>
      </c>
    </row>
    <row r="79" spans="1:10" ht="28.5">
      <c r="A79" s="301"/>
      <c r="B79" s="86">
        <v>33</v>
      </c>
      <c r="C79" s="97" t="s">
        <v>155</v>
      </c>
      <c r="D79" s="107">
        <v>38</v>
      </c>
      <c r="E79" s="97" t="s">
        <v>156</v>
      </c>
      <c r="J79" s="82" t="s">
        <v>157</v>
      </c>
    </row>
    <row r="80" spans="1:10" ht="42.75">
      <c r="A80" s="301"/>
      <c r="B80" s="108">
        <v>34</v>
      </c>
      <c r="C80" s="110" t="s">
        <v>158</v>
      </c>
      <c r="D80" s="109">
        <v>39</v>
      </c>
      <c r="E80" s="110" t="s">
        <v>159</v>
      </c>
    </row>
    <row r="81" spans="1:5" ht="72" customHeight="1">
      <c r="A81" s="92"/>
      <c r="B81" s="93"/>
      <c r="C81" s="94"/>
      <c r="D81" s="93"/>
      <c r="E81" s="94"/>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U106"/>
  <sheetViews>
    <sheetView workbookViewId="0"/>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19"/>
      <c r="C1" s="319"/>
      <c r="D1" s="319"/>
      <c r="E1" s="319"/>
      <c r="F1"/>
      <c r="G1"/>
    </row>
    <row r="2" spans="1:7">
      <c r="A2"/>
      <c r="B2"/>
      <c r="C2"/>
      <c r="D2"/>
      <c r="E2"/>
      <c r="F2"/>
      <c r="G2"/>
    </row>
    <row r="3" spans="1:7" ht="22.5" customHeight="1">
      <c r="A3" s="320" t="s">
        <v>160</v>
      </c>
      <c r="B3" s="320"/>
      <c r="C3" s="320"/>
      <c r="D3" s="320"/>
      <c r="E3" s="320"/>
      <c r="F3" s="321"/>
      <c r="G3"/>
    </row>
    <row r="4" spans="1:7" ht="21.75" customHeight="1">
      <c r="A4" s="322" t="s">
        <v>161</v>
      </c>
      <c r="B4" s="323" t="s">
        <v>162</v>
      </c>
      <c r="C4" s="323"/>
      <c r="D4" s="323"/>
      <c r="E4" s="323"/>
      <c r="F4" s="324" t="s">
        <v>163</v>
      </c>
      <c r="G4"/>
    </row>
    <row r="5" spans="1:7">
      <c r="A5" s="322"/>
      <c r="B5" s="51" t="s">
        <v>164</v>
      </c>
      <c r="C5" s="51" t="s">
        <v>165</v>
      </c>
      <c r="D5" s="51" t="s">
        <v>166</v>
      </c>
      <c r="E5" s="51" t="s">
        <v>167</v>
      </c>
      <c r="F5" s="325"/>
      <c r="G5"/>
    </row>
    <row r="6" spans="1:7" ht="34.5" customHeight="1">
      <c r="A6" s="52" t="s">
        <v>168</v>
      </c>
      <c r="B6" s="53"/>
      <c r="C6" s="53"/>
      <c r="D6" s="53">
        <v>8.9</v>
      </c>
      <c r="E6" s="53">
        <v>13.16</v>
      </c>
      <c r="F6" s="57" t="s">
        <v>169</v>
      </c>
      <c r="G6"/>
    </row>
    <row r="7" spans="1:7" ht="34.5" customHeight="1">
      <c r="A7" s="52" t="s">
        <v>170</v>
      </c>
      <c r="B7" s="53"/>
      <c r="C7" s="53"/>
      <c r="D7" s="53">
        <v>11</v>
      </c>
      <c r="E7" s="53" t="s">
        <v>171</v>
      </c>
      <c r="F7" s="57" t="s">
        <v>169</v>
      </c>
      <c r="G7"/>
    </row>
    <row r="8" spans="1:7" ht="34.5" customHeight="1">
      <c r="A8" s="52" t="s">
        <v>172</v>
      </c>
      <c r="B8" s="53"/>
      <c r="C8" s="53"/>
      <c r="D8" s="53">
        <v>1</v>
      </c>
      <c r="E8" s="53" t="s">
        <v>173</v>
      </c>
      <c r="F8" s="57" t="s">
        <v>169</v>
      </c>
      <c r="G8"/>
    </row>
    <row r="9" spans="1:7" ht="34.5" customHeight="1">
      <c r="A9" s="52" t="s">
        <v>174</v>
      </c>
      <c r="B9" s="53">
        <v>16</v>
      </c>
      <c r="C9" s="53">
        <v>3.4</v>
      </c>
      <c r="D9" s="53" t="s">
        <v>175</v>
      </c>
      <c r="E9" s="53" t="s">
        <v>176</v>
      </c>
      <c r="F9" s="57" t="s">
        <v>169</v>
      </c>
      <c r="G9"/>
    </row>
    <row r="10" spans="1:7" ht="34.5" customHeight="1">
      <c r="A10" s="52" t="s">
        <v>177</v>
      </c>
      <c r="B10" s="53" t="s">
        <v>178</v>
      </c>
      <c r="C10" s="53">
        <v>7</v>
      </c>
      <c r="D10" s="53" t="s">
        <v>179</v>
      </c>
      <c r="E10" s="53" t="s">
        <v>180</v>
      </c>
      <c r="F10" s="57" t="s">
        <v>169</v>
      </c>
      <c r="G10"/>
    </row>
    <row r="11" spans="1:7" ht="34.5" customHeight="1">
      <c r="A11" s="52" t="s">
        <v>181</v>
      </c>
      <c r="B11" s="53"/>
      <c r="C11" s="53"/>
      <c r="D11" s="53" t="s">
        <v>182</v>
      </c>
      <c r="E11" s="53">
        <v>28</v>
      </c>
      <c r="F11" s="61" t="s">
        <v>169</v>
      </c>
      <c r="G11"/>
    </row>
    <row r="12" spans="1:7" ht="34.5" customHeight="1">
      <c r="A12" s="52" t="s">
        <v>183</v>
      </c>
      <c r="B12" s="53"/>
      <c r="C12" s="53"/>
      <c r="D12" s="53" t="s">
        <v>184</v>
      </c>
      <c r="E12" s="53">
        <v>20.21</v>
      </c>
      <c r="F12" s="57" t="s">
        <v>169</v>
      </c>
      <c r="G12"/>
    </row>
    <row r="13" spans="1:7" ht="34.5" customHeight="1">
      <c r="A13" s="52" t="s">
        <v>185</v>
      </c>
      <c r="B13" s="53"/>
      <c r="C13" s="53"/>
      <c r="D13" s="53" t="s">
        <v>186</v>
      </c>
      <c r="E13" s="53" t="s">
        <v>187</v>
      </c>
      <c r="F13" s="57" t="s">
        <v>169</v>
      </c>
      <c r="G13"/>
    </row>
    <row r="14" spans="1:7" ht="34.5" customHeight="1">
      <c r="A14" s="52" t="s">
        <v>188</v>
      </c>
      <c r="B14" s="53">
        <v>2.17</v>
      </c>
      <c r="C14" s="53">
        <v>8</v>
      </c>
      <c r="D14" s="53">
        <v>1</v>
      </c>
      <c r="E14" s="53" t="s">
        <v>189</v>
      </c>
      <c r="F14" s="57" t="s">
        <v>190</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workbookViewId="0"/>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5703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57" t="s">
        <v>191</v>
      </c>
      <c r="C2" s="358"/>
      <c r="D2" s="358"/>
      <c r="E2" s="358"/>
      <c r="F2" s="358"/>
      <c r="G2" s="359"/>
    </row>
    <row r="3" spans="2:9" ht="15">
      <c r="B3" s="360" t="s">
        <v>192</v>
      </c>
      <c r="C3" s="361"/>
      <c r="D3" s="362"/>
      <c r="E3" s="362"/>
      <c r="F3" s="362"/>
      <c r="G3" s="363"/>
    </row>
    <row r="4" spans="2:9" ht="88.5" customHeight="1">
      <c r="B4" s="364" t="s">
        <v>193</v>
      </c>
      <c r="C4" s="365"/>
      <c r="D4" s="365"/>
      <c r="E4" s="365"/>
      <c r="F4" s="365"/>
      <c r="G4" s="366"/>
    </row>
    <row r="5" spans="2:9" ht="15">
      <c r="B5" s="114"/>
      <c r="C5" s="115"/>
      <c r="D5" s="116"/>
      <c r="E5" s="117"/>
      <c r="F5" s="117"/>
      <c r="G5" s="117"/>
    </row>
    <row r="6" spans="2:9" ht="16.5" customHeight="1">
      <c r="B6" s="367" t="s">
        <v>194</v>
      </c>
      <c r="C6" s="368"/>
      <c r="D6" s="368"/>
      <c r="E6" s="368"/>
      <c r="F6" s="368"/>
      <c r="G6" s="369"/>
    </row>
    <row r="7" spans="2:9" ht="76.5" customHeight="1">
      <c r="B7" s="367"/>
      <c r="C7" s="368"/>
      <c r="D7" s="368"/>
      <c r="E7" s="368"/>
      <c r="F7" s="368"/>
      <c r="G7" s="369"/>
    </row>
    <row r="8" spans="2:9" ht="15" thickBot="1">
      <c r="B8" s="118"/>
      <c r="C8" s="119"/>
      <c r="D8" s="119"/>
      <c r="E8" s="120"/>
      <c r="F8" s="121"/>
      <c r="G8" s="121"/>
    </row>
    <row r="9" spans="2:9">
      <c r="B9" s="122"/>
      <c r="C9" s="123" t="s">
        <v>195</v>
      </c>
      <c r="D9" s="370" t="s">
        <v>196</v>
      </c>
      <c r="E9" s="371"/>
      <c r="F9" s="372" t="s">
        <v>197</v>
      </c>
      <c r="G9" s="373"/>
    </row>
    <row r="10" spans="2:9" ht="15" customHeight="1">
      <c r="B10" s="124"/>
      <c r="C10" s="125">
        <v>5</v>
      </c>
      <c r="D10" s="374" t="s">
        <v>198</v>
      </c>
      <c r="E10" s="375"/>
      <c r="F10" s="376" t="s">
        <v>199</v>
      </c>
      <c r="G10" s="353"/>
      <c r="H10" s="342"/>
      <c r="I10" s="342"/>
    </row>
    <row r="11" spans="2:9">
      <c r="B11" s="124"/>
      <c r="C11" s="125">
        <v>5</v>
      </c>
      <c r="D11" s="374" t="s">
        <v>200</v>
      </c>
      <c r="E11" s="375"/>
      <c r="F11" s="376" t="s">
        <v>201</v>
      </c>
      <c r="G11" s="353"/>
      <c r="H11" s="342"/>
      <c r="I11" s="342"/>
    </row>
    <row r="12" spans="2:9">
      <c r="B12" s="124"/>
      <c r="C12" s="125">
        <v>5</v>
      </c>
      <c r="D12" s="374" t="s">
        <v>202</v>
      </c>
      <c r="E12" s="375"/>
      <c r="F12" s="376" t="s">
        <v>203</v>
      </c>
      <c r="G12" s="353"/>
      <c r="H12" s="342"/>
      <c r="I12" s="342"/>
    </row>
    <row r="13" spans="2:9" ht="27.75" customHeight="1">
      <c r="B13" s="124"/>
      <c r="C13" s="125">
        <v>5</v>
      </c>
      <c r="D13" s="374" t="s">
        <v>204</v>
      </c>
      <c r="E13" s="375"/>
      <c r="F13" s="376" t="s">
        <v>205</v>
      </c>
      <c r="G13" s="353"/>
      <c r="H13" s="342"/>
      <c r="I13" s="342"/>
    </row>
    <row r="14" spans="2:9">
      <c r="B14" s="124"/>
      <c r="C14" s="125">
        <v>5</v>
      </c>
      <c r="D14" s="374" t="s">
        <v>206</v>
      </c>
      <c r="E14" s="375"/>
      <c r="F14" s="376" t="s">
        <v>207</v>
      </c>
      <c r="G14" s="353"/>
      <c r="H14" s="342"/>
      <c r="I14" s="342"/>
    </row>
    <row r="15" spans="2:9" ht="41.25" customHeight="1">
      <c r="B15" s="124"/>
      <c r="C15" s="125">
        <v>5</v>
      </c>
      <c r="D15" s="374" t="s">
        <v>208</v>
      </c>
      <c r="E15" s="375"/>
      <c r="F15" s="376" t="s">
        <v>209</v>
      </c>
      <c r="G15" s="353"/>
      <c r="H15" s="342"/>
      <c r="I15" s="342"/>
    </row>
    <row r="16" spans="2:9" ht="41.25" customHeight="1">
      <c r="B16" s="124"/>
      <c r="C16" s="125">
        <v>5</v>
      </c>
      <c r="D16" s="377" t="s">
        <v>210</v>
      </c>
      <c r="E16" s="378"/>
      <c r="F16" s="376" t="s">
        <v>211</v>
      </c>
      <c r="G16" s="353"/>
      <c r="H16" s="342"/>
      <c r="I16" s="342"/>
    </row>
    <row r="17" spans="2:9" ht="51.75" customHeight="1">
      <c r="B17" s="124"/>
      <c r="C17" s="125">
        <v>5</v>
      </c>
      <c r="D17" s="378" t="s">
        <v>212</v>
      </c>
      <c r="E17" s="379"/>
      <c r="F17" s="376" t="s">
        <v>213</v>
      </c>
      <c r="G17" s="353"/>
      <c r="H17" s="342"/>
      <c r="I17" s="342"/>
    </row>
    <row r="18" spans="2:9" ht="51.75" customHeight="1">
      <c r="B18" s="124"/>
      <c r="C18" s="125">
        <v>5</v>
      </c>
      <c r="D18" s="377" t="s">
        <v>214</v>
      </c>
      <c r="E18" s="378"/>
      <c r="F18" s="376" t="s">
        <v>215</v>
      </c>
      <c r="G18" s="353"/>
      <c r="H18" s="342"/>
      <c r="I18" s="342"/>
    </row>
    <row r="19" spans="2:9" ht="51.75" customHeight="1">
      <c r="B19" s="124"/>
      <c r="C19" s="125">
        <v>5</v>
      </c>
      <c r="D19" s="126" t="s">
        <v>216</v>
      </c>
      <c r="E19" s="127"/>
      <c r="F19" s="376" t="s">
        <v>217</v>
      </c>
      <c r="G19" s="353"/>
      <c r="H19" s="342"/>
      <c r="I19" s="342"/>
    </row>
    <row r="20" spans="2:9" ht="51.75" customHeight="1">
      <c r="B20" s="124"/>
      <c r="C20" s="125">
        <v>5</v>
      </c>
      <c r="D20" s="126" t="s">
        <v>218</v>
      </c>
      <c r="E20" s="127"/>
      <c r="F20" s="376" t="s">
        <v>219</v>
      </c>
      <c r="G20" s="353"/>
      <c r="H20" s="342"/>
      <c r="I20" s="342"/>
    </row>
    <row r="21" spans="2:9" ht="66.75" customHeight="1">
      <c r="B21" s="124"/>
      <c r="C21" s="125">
        <v>5</v>
      </c>
      <c r="D21" s="377" t="s">
        <v>220</v>
      </c>
      <c r="E21" s="378"/>
      <c r="F21" s="376" t="s">
        <v>221</v>
      </c>
      <c r="G21" s="353"/>
      <c r="H21" s="342"/>
      <c r="I21" s="342"/>
    </row>
    <row r="22" spans="2:9" ht="36" customHeight="1">
      <c r="B22" s="124"/>
      <c r="C22" s="125">
        <v>5</v>
      </c>
      <c r="D22" s="380" t="s">
        <v>222</v>
      </c>
      <c r="E22" s="381"/>
      <c r="F22" s="376" t="s">
        <v>223</v>
      </c>
      <c r="G22" s="353"/>
      <c r="H22" s="356"/>
      <c r="I22" s="356"/>
    </row>
    <row r="23" spans="2:9" ht="26.25" customHeight="1">
      <c r="B23" s="124"/>
      <c r="C23" s="125">
        <v>5</v>
      </c>
      <c r="D23" s="382" t="s">
        <v>224</v>
      </c>
      <c r="E23" s="382"/>
      <c r="F23" s="352" t="s">
        <v>225</v>
      </c>
      <c r="G23" s="353"/>
      <c r="H23" s="342"/>
      <c r="I23" s="342"/>
    </row>
    <row r="24" spans="2:9" ht="26.25" customHeight="1">
      <c r="B24" s="124"/>
      <c r="C24" s="125">
        <v>5</v>
      </c>
      <c r="D24" s="382" t="s">
        <v>226</v>
      </c>
      <c r="E24" s="382"/>
      <c r="F24" s="352" t="s">
        <v>227</v>
      </c>
      <c r="G24" s="353"/>
      <c r="H24" s="342"/>
      <c r="I24" s="342"/>
    </row>
    <row r="25" spans="2:9" ht="26.25" customHeight="1">
      <c r="B25" s="124"/>
      <c r="C25" s="125">
        <v>5</v>
      </c>
      <c r="D25" s="350" t="s">
        <v>228</v>
      </c>
      <c r="E25" s="351"/>
      <c r="F25" s="352" t="s">
        <v>229</v>
      </c>
      <c r="G25" s="353"/>
      <c r="H25" s="342"/>
      <c r="I25" s="342"/>
    </row>
    <row r="26" spans="2:9" ht="27" customHeight="1">
      <c r="B26" s="128"/>
      <c r="C26" s="343" t="s">
        <v>230</v>
      </c>
      <c r="D26" s="344"/>
      <c r="E26" s="344"/>
      <c r="F26" s="344"/>
      <c r="G26" s="345"/>
    </row>
    <row r="27" spans="2:9" ht="27" customHeight="1">
      <c r="B27" s="346" t="s">
        <v>231</v>
      </c>
      <c r="C27" s="347"/>
      <c r="D27" s="347"/>
      <c r="E27" s="347"/>
      <c r="F27" s="347"/>
      <c r="G27" s="348"/>
    </row>
    <row r="28" spans="2:9" ht="10.5" customHeight="1">
      <c r="B28" s="129"/>
      <c r="D28" s="130"/>
      <c r="E28" s="131"/>
      <c r="F28" s="132"/>
      <c r="G28" s="132"/>
    </row>
    <row r="29" spans="2:9">
      <c r="B29" s="129"/>
      <c r="C29" s="133"/>
      <c r="D29" s="349" t="s">
        <v>196</v>
      </c>
      <c r="E29" s="349"/>
      <c r="F29" s="354" t="s">
        <v>197</v>
      </c>
      <c r="G29" s="355"/>
    </row>
    <row r="30" spans="2:9">
      <c r="B30" s="129"/>
      <c r="D30" s="333" t="s">
        <v>198</v>
      </c>
      <c r="E30" s="333"/>
      <c r="F30" s="334" t="s">
        <v>232</v>
      </c>
      <c r="G30" s="335"/>
      <c r="H30" s="342"/>
      <c r="I30" s="342"/>
    </row>
    <row r="31" spans="2:9">
      <c r="B31" s="129"/>
      <c r="D31" s="333" t="s">
        <v>200</v>
      </c>
      <c r="E31" s="333"/>
      <c r="F31" s="334" t="s">
        <v>233</v>
      </c>
      <c r="G31" s="335"/>
      <c r="H31" s="342"/>
      <c r="I31" s="342"/>
    </row>
    <row r="32" spans="2:9">
      <c r="B32" s="129"/>
      <c r="D32" s="333" t="s">
        <v>202</v>
      </c>
      <c r="E32" s="333"/>
      <c r="F32" s="334" t="s">
        <v>234</v>
      </c>
      <c r="G32" s="335"/>
      <c r="H32" s="342"/>
      <c r="I32" s="342"/>
    </row>
    <row r="33" spans="2:9">
      <c r="B33" s="129"/>
      <c r="D33" s="333" t="s">
        <v>204</v>
      </c>
      <c r="E33" s="333"/>
      <c r="F33" s="334" t="s">
        <v>235</v>
      </c>
      <c r="G33" s="335"/>
      <c r="H33" s="342"/>
      <c r="I33" s="342"/>
    </row>
    <row r="34" spans="2:9">
      <c r="B34" s="129"/>
      <c r="D34" s="333" t="s">
        <v>206</v>
      </c>
      <c r="E34" s="333"/>
      <c r="F34" s="334" t="s">
        <v>236</v>
      </c>
      <c r="G34" s="335"/>
      <c r="H34" s="342"/>
      <c r="I34" s="342"/>
    </row>
    <row r="35" spans="2:9" ht="40.9" customHeight="1">
      <c r="B35" s="129"/>
      <c r="D35" s="333" t="s">
        <v>237</v>
      </c>
      <c r="E35" s="333"/>
      <c r="F35" s="334" t="s">
        <v>238</v>
      </c>
      <c r="G35" s="335"/>
      <c r="H35" s="342"/>
      <c r="I35" s="342"/>
    </row>
    <row r="36" spans="2:9" ht="42" customHeight="1">
      <c r="B36" s="134"/>
      <c r="C36" s="135"/>
      <c r="D36" s="333" t="s">
        <v>239</v>
      </c>
      <c r="E36" s="333"/>
      <c r="F36" s="334" t="s">
        <v>240</v>
      </c>
      <c r="G36" s="335"/>
      <c r="H36" s="332"/>
      <c r="I36" s="332"/>
    </row>
    <row r="37" spans="2:9" ht="30.75" customHeight="1">
      <c r="B37" s="134"/>
      <c r="C37" s="135"/>
      <c r="D37" s="333" t="s">
        <v>241</v>
      </c>
      <c r="E37" s="333"/>
      <c r="F37" s="338" t="s">
        <v>242</v>
      </c>
      <c r="G37" s="339"/>
      <c r="H37" s="332"/>
      <c r="I37" s="332"/>
    </row>
    <row r="38" spans="2:9" ht="33" customHeight="1">
      <c r="B38" s="134"/>
      <c r="C38" s="135"/>
      <c r="D38" s="333" t="s">
        <v>243</v>
      </c>
      <c r="E38" s="333"/>
      <c r="F38" s="338" t="s">
        <v>242</v>
      </c>
      <c r="G38" s="339"/>
      <c r="H38" s="332"/>
      <c r="I38" s="332"/>
    </row>
    <row r="39" spans="2:9" ht="30" customHeight="1">
      <c r="B39" s="134"/>
      <c r="C39" s="135"/>
      <c r="D39" s="333" t="s">
        <v>244</v>
      </c>
      <c r="E39" s="333"/>
      <c r="F39" s="338" t="s">
        <v>242</v>
      </c>
      <c r="G39" s="339"/>
      <c r="H39" s="332"/>
      <c r="I39" s="332"/>
    </row>
    <row r="40" spans="2:9" ht="30" customHeight="1">
      <c r="B40" s="134"/>
      <c r="C40" s="135"/>
      <c r="D40" s="333" t="s">
        <v>245</v>
      </c>
      <c r="E40" s="333"/>
      <c r="F40" s="338" t="s">
        <v>242</v>
      </c>
      <c r="G40" s="339"/>
      <c r="H40" s="332"/>
      <c r="I40" s="332"/>
    </row>
    <row r="41" spans="2:9" ht="30" customHeight="1">
      <c r="B41" s="134"/>
      <c r="C41" s="135"/>
      <c r="D41" s="336" t="s">
        <v>246</v>
      </c>
      <c r="E41" s="337"/>
      <c r="F41" s="334" t="s">
        <v>247</v>
      </c>
      <c r="G41" s="335"/>
      <c r="H41" s="332"/>
      <c r="I41" s="332"/>
    </row>
    <row r="42" spans="2:9" ht="35.25" customHeight="1">
      <c r="B42" s="134"/>
      <c r="C42" s="135"/>
      <c r="D42" s="333" t="s">
        <v>248</v>
      </c>
      <c r="E42" s="333"/>
      <c r="F42" s="334" t="s">
        <v>249</v>
      </c>
      <c r="G42" s="335"/>
      <c r="H42" s="332"/>
      <c r="I42" s="332"/>
    </row>
    <row r="43" spans="2:9" ht="31.5" customHeight="1">
      <c r="B43" s="134"/>
      <c r="C43" s="135"/>
      <c r="D43" s="333" t="s">
        <v>241</v>
      </c>
      <c r="E43" s="333"/>
      <c r="F43" s="338" t="s">
        <v>242</v>
      </c>
      <c r="G43" s="339"/>
      <c r="H43" s="332"/>
      <c r="I43" s="332"/>
    </row>
    <row r="44" spans="2:9" ht="35.25" customHeight="1">
      <c r="B44" s="134"/>
      <c r="C44" s="135"/>
      <c r="D44" s="333" t="s">
        <v>250</v>
      </c>
      <c r="E44" s="333"/>
      <c r="F44" s="338" t="s">
        <v>242</v>
      </c>
      <c r="G44" s="339"/>
      <c r="H44" s="332"/>
      <c r="I44" s="332"/>
    </row>
    <row r="45" spans="2:9" ht="57" customHeight="1">
      <c r="B45" s="134"/>
      <c r="C45" s="135"/>
      <c r="D45" s="333" t="s">
        <v>245</v>
      </c>
      <c r="E45" s="333"/>
      <c r="F45" s="338" t="s">
        <v>242</v>
      </c>
      <c r="G45" s="339"/>
      <c r="H45" s="332"/>
      <c r="I45" s="332"/>
    </row>
    <row r="46" spans="2:9" ht="32.25" customHeight="1">
      <c r="B46" s="134"/>
      <c r="C46" s="135"/>
      <c r="D46" s="333" t="s">
        <v>243</v>
      </c>
      <c r="E46" s="333"/>
      <c r="F46" s="338" t="s">
        <v>242</v>
      </c>
      <c r="G46" s="339"/>
      <c r="H46" s="332"/>
      <c r="I46" s="332"/>
    </row>
    <row r="47" spans="2:9" ht="32.25" customHeight="1">
      <c r="B47" s="134"/>
      <c r="C47" s="135"/>
      <c r="D47" s="336" t="s">
        <v>251</v>
      </c>
      <c r="E47" s="337"/>
      <c r="F47" s="340" t="s">
        <v>252</v>
      </c>
      <c r="G47" s="341"/>
      <c r="H47" s="332"/>
      <c r="I47" s="332"/>
    </row>
    <row r="48" spans="2:9" ht="32.25" customHeight="1">
      <c r="B48" s="134"/>
      <c r="C48" s="135"/>
      <c r="D48" s="333" t="s">
        <v>253</v>
      </c>
      <c r="E48" s="333"/>
      <c r="F48" s="334" t="s">
        <v>254</v>
      </c>
      <c r="G48" s="335"/>
      <c r="H48" s="332"/>
      <c r="I48" s="332"/>
    </row>
    <row r="49" spans="2:9" ht="32.25" customHeight="1">
      <c r="B49" s="134"/>
      <c r="C49" s="135"/>
      <c r="D49" s="333" t="s">
        <v>255</v>
      </c>
      <c r="E49" s="333"/>
      <c r="F49" s="334" t="s">
        <v>256</v>
      </c>
      <c r="G49" s="335"/>
      <c r="H49" s="332"/>
      <c r="I49" s="332"/>
    </row>
    <row r="50" spans="2:9" ht="32.25" customHeight="1">
      <c r="B50" s="134"/>
      <c r="C50" s="135"/>
      <c r="D50" s="333" t="s">
        <v>257</v>
      </c>
      <c r="E50" s="333"/>
      <c r="F50" s="334" t="s">
        <v>258</v>
      </c>
      <c r="G50" s="335"/>
      <c r="H50" s="332"/>
      <c r="I50" s="332"/>
    </row>
    <row r="51" spans="2:9" ht="32.25" customHeight="1">
      <c r="B51" s="134"/>
      <c r="C51" s="135"/>
      <c r="D51" s="130"/>
      <c r="E51" s="130"/>
      <c r="F51" s="132"/>
      <c r="G51" s="132"/>
      <c r="H51" s="332"/>
      <c r="I51" s="332"/>
    </row>
    <row r="52" spans="2:9" ht="32.25" customHeight="1">
      <c r="B52" s="134"/>
      <c r="C52" s="135"/>
      <c r="D52" s="130"/>
      <c r="E52" s="130"/>
      <c r="F52" s="132"/>
      <c r="G52" s="132"/>
    </row>
    <row r="53" spans="2:9" ht="32.25" customHeight="1">
      <c r="B53" s="134"/>
      <c r="C53" s="135"/>
      <c r="D53" s="130"/>
      <c r="E53" s="130"/>
      <c r="F53" s="132"/>
      <c r="G53" s="132"/>
    </row>
    <row r="54" spans="2:9" ht="21.75" customHeight="1">
      <c r="B54" s="326" t="s">
        <v>259</v>
      </c>
      <c r="C54" s="327"/>
      <c r="D54" s="327"/>
      <c r="E54" s="327"/>
      <c r="F54" s="327"/>
      <c r="G54" s="328"/>
    </row>
    <row r="55" spans="2:9" ht="21.75" customHeight="1">
      <c r="B55" s="326" t="s">
        <v>260</v>
      </c>
      <c r="C55" s="327"/>
      <c r="D55" s="327"/>
      <c r="E55" s="327"/>
      <c r="F55" s="327"/>
      <c r="G55" s="328"/>
    </row>
    <row r="56" spans="2:9" ht="20.25" customHeight="1">
      <c r="B56" s="326" t="s">
        <v>261</v>
      </c>
      <c r="C56" s="327"/>
      <c r="D56" s="327"/>
      <c r="E56" s="327"/>
      <c r="F56" s="327"/>
      <c r="G56" s="328"/>
    </row>
    <row r="57" spans="2:9" ht="20.25" customHeight="1">
      <c r="B57" s="326" t="s">
        <v>262</v>
      </c>
      <c r="C57" s="327"/>
      <c r="D57" s="327"/>
      <c r="E57" s="327"/>
      <c r="F57" s="327"/>
      <c r="G57" s="328"/>
    </row>
    <row r="58" spans="2:9" ht="18" customHeight="1" thickBot="1">
      <c r="B58" s="329" t="s">
        <v>263</v>
      </c>
      <c r="C58" s="330"/>
      <c r="D58" s="330"/>
      <c r="E58" s="330"/>
      <c r="F58" s="330"/>
      <c r="G58" s="331"/>
    </row>
    <row r="59" spans="2:9">
      <c r="B59" s="136"/>
      <c r="C59" s="137"/>
      <c r="D59" s="136"/>
      <c r="E59" s="136"/>
      <c r="F59" s="136"/>
      <c r="G59" s="136"/>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10"/>
  <sheetViews>
    <sheetView topLeftCell="G79" workbookViewId="0">
      <selection activeCell="N90" sqref="N90:N99"/>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6" width="27.5703125" style="68" customWidth="1"/>
    <col min="7" max="7" width="12.5703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94"/>
      <c r="B1" s="395"/>
      <c r="C1" s="154"/>
      <c r="D1" s="155"/>
      <c r="E1" s="154"/>
      <c r="F1" s="154"/>
      <c r="G1" s="154"/>
      <c r="H1" s="154"/>
      <c r="I1" s="154"/>
      <c r="J1" s="154"/>
      <c r="K1" s="154"/>
      <c r="L1" s="154"/>
      <c r="M1" s="154"/>
      <c r="N1" s="154"/>
      <c r="O1" s="153"/>
    </row>
    <row r="2" spans="1:258">
      <c r="A2" s="394"/>
      <c r="B2" s="395"/>
      <c r="C2" s="154"/>
      <c r="D2" s="155"/>
      <c r="E2" s="154"/>
      <c r="F2" s="154"/>
      <c r="G2" s="154"/>
      <c r="H2" s="154"/>
      <c r="I2" s="154"/>
      <c r="J2" s="154"/>
      <c r="K2" s="154"/>
      <c r="L2" s="154"/>
      <c r="M2" s="154"/>
      <c r="N2" s="154"/>
      <c r="O2" s="153"/>
    </row>
    <row r="3" spans="1:258">
      <c r="A3" s="394"/>
      <c r="B3" s="395"/>
      <c r="C3" s="156"/>
      <c r="D3" s="155"/>
      <c r="E3" s="154"/>
      <c r="F3" s="154"/>
      <c r="G3" s="154"/>
      <c r="H3" s="154"/>
      <c r="I3" s="154"/>
      <c r="J3" s="154"/>
      <c r="K3" s="154"/>
      <c r="L3" s="154"/>
      <c r="M3" s="154"/>
      <c r="N3" s="154"/>
      <c r="O3" s="153"/>
    </row>
    <row r="4" spans="1:258" ht="19.5" customHeight="1">
      <c r="A4" s="396" t="s">
        <v>264</v>
      </c>
      <c r="B4" s="396"/>
      <c r="C4" s="397" t="s">
        <v>4</v>
      </c>
      <c r="D4" s="397"/>
      <c r="E4" s="397"/>
      <c r="F4" s="397"/>
      <c r="G4" s="397"/>
      <c r="H4" s="397"/>
      <c r="I4" s="397"/>
      <c r="J4" s="397"/>
      <c r="K4" s="397"/>
      <c r="L4" s="397"/>
      <c r="M4" s="397"/>
      <c r="N4" s="397"/>
      <c r="O4" s="139"/>
    </row>
    <row r="5" spans="1:258" ht="38.450000000000003" customHeight="1">
      <c r="A5" s="396" t="s">
        <v>265</v>
      </c>
      <c r="B5" s="396"/>
      <c r="C5" s="398" t="s">
        <v>34</v>
      </c>
      <c r="D5" s="398"/>
      <c r="E5" s="398"/>
      <c r="F5" s="398"/>
      <c r="G5" s="398"/>
      <c r="H5" s="398"/>
      <c r="I5" s="398"/>
      <c r="J5" s="398"/>
      <c r="K5" s="398"/>
      <c r="L5" s="398"/>
      <c r="M5" s="398"/>
      <c r="N5" s="398"/>
      <c r="O5" s="140"/>
    </row>
    <row r="6" spans="1:258" ht="16.5" customHeight="1">
      <c r="A6" s="396" t="s">
        <v>266</v>
      </c>
      <c r="B6" s="396"/>
      <c r="C6" s="398" t="s">
        <v>267</v>
      </c>
      <c r="D6" s="398"/>
      <c r="E6" s="398"/>
      <c r="F6" s="398"/>
      <c r="G6" s="398"/>
      <c r="H6" s="398"/>
      <c r="I6" s="398"/>
      <c r="J6" s="398"/>
      <c r="K6" s="398"/>
      <c r="L6" s="398"/>
      <c r="M6" s="398"/>
      <c r="N6" s="398"/>
      <c r="O6" s="141"/>
    </row>
    <row r="7" spans="1:258" ht="15.6" customHeight="1">
      <c r="A7" s="138" t="s">
        <v>268</v>
      </c>
      <c r="B7" s="138"/>
      <c r="C7" s="138"/>
      <c r="D7" s="391" t="s">
        <v>269</v>
      </c>
      <c r="E7" s="391" t="s">
        <v>270</v>
      </c>
      <c r="F7" s="391"/>
      <c r="G7" s="391"/>
      <c r="H7" s="391"/>
      <c r="I7" s="391" t="s">
        <v>271</v>
      </c>
      <c r="J7" s="391"/>
      <c r="K7" s="391"/>
      <c r="L7" s="391"/>
      <c r="M7" s="391"/>
      <c r="N7" s="401" t="s">
        <v>272</v>
      </c>
      <c r="O7" s="401"/>
    </row>
    <row r="8" spans="1:258" ht="17.25" customHeight="1">
      <c r="A8" s="389" t="s">
        <v>273</v>
      </c>
      <c r="B8" s="390" t="s">
        <v>274</v>
      </c>
      <c r="C8" s="142" t="s">
        <v>275</v>
      </c>
      <c r="D8" s="391"/>
      <c r="E8" s="392" t="s">
        <v>212</v>
      </c>
      <c r="F8" s="392" t="s">
        <v>276</v>
      </c>
      <c r="G8" s="393" t="s">
        <v>277</v>
      </c>
      <c r="H8" s="393" t="s">
        <v>218</v>
      </c>
      <c r="I8" s="393" t="s">
        <v>278</v>
      </c>
      <c r="J8" s="143" t="s">
        <v>279</v>
      </c>
      <c r="K8" s="393" t="s">
        <v>271</v>
      </c>
      <c r="L8" s="393" t="s">
        <v>280</v>
      </c>
      <c r="M8" s="393" t="s">
        <v>281</v>
      </c>
      <c r="N8" s="399" t="s">
        <v>282</v>
      </c>
      <c r="O8" s="400" t="s">
        <v>283</v>
      </c>
    </row>
    <row r="9" spans="1:258" s="66" customFormat="1" ht="32.1" customHeight="1">
      <c r="A9" s="389"/>
      <c r="B9" s="391"/>
      <c r="C9" s="251" t="s">
        <v>284</v>
      </c>
      <c r="D9" s="391"/>
      <c r="E9" s="392"/>
      <c r="F9" s="392"/>
      <c r="G9" s="393"/>
      <c r="H9" s="393"/>
      <c r="I9" s="393"/>
      <c r="J9" s="143" t="s">
        <v>285</v>
      </c>
      <c r="K9" s="393" t="s">
        <v>286</v>
      </c>
      <c r="L9" s="393"/>
      <c r="M9" s="393" t="s">
        <v>286</v>
      </c>
      <c r="N9" s="399"/>
      <c r="O9" s="400"/>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85">
        <v>1</v>
      </c>
      <c r="B10" s="402" t="s">
        <v>287</v>
      </c>
      <c r="C10" s="387" t="s">
        <v>504</v>
      </c>
      <c r="D10" s="149" t="s">
        <v>479</v>
      </c>
      <c r="E10" s="403">
        <v>140</v>
      </c>
      <c r="F10" s="403">
        <v>40</v>
      </c>
      <c r="G10" s="388">
        <f>+F10/E10</f>
        <v>0.2857142857142857</v>
      </c>
      <c r="H10" s="385" t="str">
        <f>CONCATENATE(IF(G10&lt;='8-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 - ",VLOOKUP(IF(G10&lt;='8-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valida"))))),'8- Politicas de admistracion '!$B$6:$F$10,5,FALSE))</f>
        <v>Media - 3</v>
      </c>
      <c r="I10" s="149" t="s">
        <v>301</v>
      </c>
      <c r="J10" s="150" t="s">
        <v>312</v>
      </c>
      <c r="K10" s="144" t="str">
        <f>IFERROR(CONCATENATE(INDEX('8- Politicas de admistracion '!$B$16:$F$53,MATCH('5. Identificación de Riesgos'!J10,'8- Politicas de admistracion '!$C$16:$C$54,0),1)," - ",L10),"")</f>
        <v>Leve - 1</v>
      </c>
      <c r="L10" s="145">
        <f>IFERROR(VLOOKUP(INDEX('8- Politicas de admistracion '!$B$16:$F$64,MATCH('5. Identificación de Riesgos'!J10,'8- Politicas de admistracion '!$C$16:$C$64,0),1),'8- Politicas de admistracion '!$B$16:$F$64,5,FALSE),"")</f>
        <v>1</v>
      </c>
      <c r="M10" s="385" t="str">
        <f>IFERROR(CONCATENATE(INDEX('8- Politicas de admistracion '!$B$16:$F$53,MATCH(ROUND(AVERAGE(L10:L19),0),'8- Politicas de admistracion '!$F$16:$F$53,0),1)," - ",ROUND(AVERAGE(L10:L19),0)),"")</f>
        <v>Menor - 2</v>
      </c>
      <c r="N10" s="385" t="str">
        <f>IFERROR(CONCATENATE(VLOOKUP((LEFT(H10,LEN(H10)-4)&amp;LEFT(M10,LEN(M10)-4)),'9- Matriz de Calor '!$D$17:$E$41,2,0)," - ",RIGHT(H10,1)*RIGHT(M10,1)),"")</f>
        <v>Moderado - 6</v>
      </c>
      <c r="O10" s="385">
        <f>RIGHT(H10,1)*RIGHT(M10,1)</f>
        <v>6</v>
      </c>
    </row>
    <row r="11" spans="1:258" ht="29.25" customHeight="1">
      <c r="A11" s="385"/>
      <c r="B11" s="402"/>
      <c r="C11" s="387"/>
      <c r="D11" s="149" t="s">
        <v>480</v>
      </c>
      <c r="E11" s="403"/>
      <c r="F11" s="403"/>
      <c r="G11" s="388"/>
      <c r="H11" s="385"/>
      <c r="I11" s="149" t="s">
        <v>288</v>
      </c>
      <c r="J11" s="150" t="s">
        <v>392</v>
      </c>
      <c r="K11" s="144" t="str">
        <f>IFERROR(CONCATENATE(INDEX('8- Politicas de admistracion '!$B$16:$F$53,MATCH('5. Identificación de Riesgos'!J11,'8- Politicas de admistracion '!$C$16:$C$54,0),1)," - ",L11),"")</f>
        <v>Moderado - 3</v>
      </c>
      <c r="L11" s="145">
        <f>IFERROR(VLOOKUP(INDEX('8- Politicas de admistracion '!$B$16:$F$64,MATCH('5. Identificación de Riesgos'!J11,'8- Politicas de admistracion '!$C$16:$C$64,0),1),'8- Politicas de admistracion '!$B$16:$F$64,5,FALSE),"")</f>
        <v>3</v>
      </c>
      <c r="M11" s="385"/>
      <c r="N11" s="385"/>
      <c r="O11" s="385"/>
    </row>
    <row r="12" spans="1:258" ht="31.5" customHeight="1">
      <c r="A12" s="385"/>
      <c r="B12" s="402"/>
      <c r="C12" s="387"/>
      <c r="D12" s="150" t="s">
        <v>481</v>
      </c>
      <c r="E12" s="403"/>
      <c r="F12" s="403"/>
      <c r="G12" s="388"/>
      <c r="H12" s="385"/>
      <c r="I12" s="149" t="s">
        <v>290</v>
      </c>
      <c r="J12" s="150" t="s">
        <v>395</v>
      </c>
      <c r="K12" s="144" t="str">
        <f>IFERROR(CONCATENATE(INDEX('8- Politicas de admistracion '!$B$16:$F$53,MATCH('5. Identificación de Riesgos'!J12,'8- Politicas de admistracion '!$C$16:$C$54,0),1)," - ",L12),"")</f>
        <v>Leve - 1</v>
      </c>
      <c r="L12" s="145">
        <f>IFERROR(VLOOKUP(INDEX('8- Politicas de admistracion '!$B$16:$F$64,MATCH('5. Identificación de Riesgos'!J12,'8- Politicas de admistracion '!$C$16:$C$64,0),1),'8- Politicas de admistracion '!$B$16:$F$64,5,FALSE),"")</f>
        <v>1</v>
      </c>
      <c r="M12" s="385"/>
      <c r="N12" s="385"/>
      <c r="O12" s="385"/>
    </row>
    <row r="13" spans="1:258" ht="35.25" customHeight="1">
      <c r="A13" s="385"/>
      <c r="B13" s="402"/>
      <c r="C13" s="387"/>
      <c r="D13" s="150" t="s">
        <v>478</v>
      </c>
      <c r="E13" s="403"/>
      <c r="F13" s="403"/>
      <c r="G13" s="388"/>
      <c r="H13" s="385"/>
      <c r="I13" s="149" t="s">
        <v>292</v>
      </c>
      <c r="J13" s="150" t="s">
        <v>553</v>
      </c>
      <c r="K13" s="144" t="str">
        <f>IFERROR(CONCATENATE(INDEX('8- Politicas de admistracion '!$B$16:$F$53,MATCH('5. Identificación de Riesgos'!J13,'8- Politicas de admistracion '!$C$16:$C$54,0),1)," - ",L13),"")</f>
        <v/>
      </c>
      <c r="L13" s="145" t="str">
        <f>IFERROR(VLOOKUP(INDEX('8- Politicas de admistracion '!$B$16:$F$64,MATCH('5. Identificación de Riesgos'!J13,'8- Politicas de admistracion '!$C$16:$C$64,0),1),'8- Politicas de admistracion '!$B$16:$F$64,5,FALSE),"")</f>
        <v/>
      </c>
      <c r="M13" s="385"/>
      <c r="N13" s="385"/>
      <c r="O13" s="385"/>
    </row>
    <row r="14" spans="1:258" ht="25.5" customHeight="1">
      <c r="A14" s="385"/>
      <c r="B14" s="402"/>
      <c r="C14" s="387"/>
      <c r="D14" s="150" t="s">
        <v>487</v>
      </c>
      <c r="E14" s="403"/>
      <c r="F14" s="403"/>
      <c r="G14" s="388"/>
      <c r="H14" s="385"/>
      <c r="I14" s="149"/>
      <c r="J14" s="150"/>
      <c r="K14" s="144"/>
      <c r="L14" s="145" t="str">
        <f>IFERROR(VLOOKUP(INDEX('8- Politicas de admistracion '!$B$16:$F$64,MATCH('5. Identificación de Riesgos'!J14,'8- Politicas de admistracion '!$C$16:$C$64,0),1),'8- Politicas de admistracion '!$B$16:$F$64,5,FALSE),"")</f>
        <v/>
      </c>
      <c r="M14" s="385"/>
      <c r="N14" s="385"/>
      <c r="O14" s="385"/>
    </row>
    <row r="15" spans="1:258" ht="30.75" customHeight="1">
      <c r="A15" s="385"/>
      <c r="B15" s="402"/>
      <c r="C15" s="387"/>
      <c r="D15" s="150" t="s">
        <v>488</v>
      </c>
      <c r="E15" s="403"/>
      <c r="F15" s="403"/>
      <c r="G15" s="388"/>
      <c r="H15" s="385"/>
      <c r="I15" s="149"/>
      <c r="J15" s="150"/>
      <c r="K15" s="144"/>
      <c r="L15" s="145" t="str">
        <f>IFERROR(VLOOKUP(INDEX('8- Politicas de admistracion '!$B$16:$F$64,MATCH('5. Identificación de Riesgos'!J15,'8- Politicas de admistracion '!$C$16:$C$64,0),1),'8- Politicas de admistracion '!$B$16:$F$64,5,FALSE),"")</f>
        <v/>
      </c>
      <c r="M15" s="385"/>
      <c r="N15" s="385"/>
      <c r="O15" s="385"/>
    </row>
    <row r="16" spans="1:258">
      <c r="A16" s="385"/>
      <c r="B16" s="402"/>
      <c r="C16" s="387"/>
      <c r="D16" s="252"/>
      <c r="E16" s="403"/>
      <c r="F16" s="403"/>
      <c r="G16" s="388"/>
      <c r="H16" s="385"/>
      <c r="I16" s="253"/>
      <c r="J16" s="253"/>
      <c r="K16" s="144" t="str">
        <f>IFERROR(CONCATENATE(INDEX('8- Politicas de admistracion '!$B$16:$F$53,MATCH('5. Identificación de Riesgos'!J14,'8- Politicas de admistracion '!$C$16:$C$54,0),1)," - ",L14),"")</f>
        <v/>
      </c>
      <c r="L16" s="145" t="str">
        <f>IFERROR(VLOOKUP(INDEX('8- Politicas de admistracion '!$B$16:$F$64,MATCH('5. Identificación de Riesgos'!J16,'8- Politicas de admistracion '!$C$16:$C$64,0),1),'8- Politicas de admistracion '!$B$16:$F$64,5,FALSE),"")</f>
        <v/>
      </c>
      <c r="M16" s="385"/>
      <c r="N16" s="385"/>
      <c r="O16" s="385"/>
    </row>
    <row r="17" spans="1:15">
      <c r="A17" s="385"/>
      <c r="B17" s="402"/>
      <c r="C17" s="387"/>
      <c r="D17" s="252"/>
      <c r="E17" s="403"/>
      <c r="F17" s="403"/>
      <c r="G17" s="388"/>
      <c r="H17" s="385"/>
      <c r="I17" s="253"/>
      <c r="J17" s="253"/>
      <c r="K17" s="144" t="str">
        <f>IFERROR(CONCATENATE(INDEX('8- Politicas de admistracion '!$B$16:$F$53,MATCH('5. Identificación de Riesgos'!J15,'8- Politicas de admistracion '!$C$16:$C$54,0),1)," - ",L15),"")</f>
        <v/>
      </c>
      <c r="L17" s="145" t="str">
        <f>IFERROR(VLOOKUP(INDEX('8- Politicas de admistracion '!$B$16:$F$64,MATCH('5. Identificación de Riesgos'!J17,'8- Politicas de admistracion '!$C$16:$C$64,0),1),'8- Politicas de admistracion '!$B$16:$F$64,5,FALSE),"")</f>
        <v/>
      </c>
      <c r="M17" s="385"/>
      <c r="N17" s="385"/>
      <c r="O17" s="385"/>
    </row>
    <row r="18" spans="1:15">
      <c r="A18" s="385"/>
      <c r="B18" s="402"/>
      <c r="C18" s="387"/>
      <c r="D18" s="150"/>
      <c r="E18" s="403"/>
      <c r="F18" s="403"/>
      <c r="G18" s="388"/>
      <c r="H18" s="385"/>
      <c r="I18" s="149"/>
      <c r="J18" s="150"/>
      <c r="K18" s="144" t="str">
        <f>IFERROR(CONCATENATE(INDEX('8- Politicas de admistracion '!$B$16:$F$53,MATCH('5. Identificación de Riesgos'!J18,'8- Politicas de admistracion '!$C$16:$C$54,0),1)," - ",L18),"")</f>
        <v/>
      </c>
      <c r="L18" s="145" t="str">
        <f>IFERROR(VLOOKUP(INDEX('8- Politicas de admistracion '!$B$16:$F$64,MATCH('5. Identificación de Riesgos'!J18,'8- Politicas de admistracion '!$C$16:$C$64,0),1),'8- Politicas de admistracion '!$B$16:$F$64,5,FALSE),"")</f>
        <v/>
      </c>
      <c r="M18" s="385"/>
      <c r="N18" s="385"/>
      <c r="O18" s="385"/>
    </row>
    <row r="19" spans="1:15">
      <c r="A19" s="385"/>
      <c r="B19" s="402"/>
      <c r="C19" s="387"/>
      <c r="D19" s="150"/>
      <c r="E19" s="403"/>
      <c r="F19" s="403"/>
      <c r="G19" s="388"/>
      <c r="H19" s="385"/>
      <c r="I19" s="149"/>
      <c r="J19" s="150"/>
      <c r="K19" s="144" t="str">
        <f>IFERROR(CONCATENATE(INDEX('8- Politicas de admistracion '!$B$16:$F$53,MATCH('5. Identificación de Riesgos'!J19,'8- Politicas de admistracion '!$C$16:$C$54,0),1)," - ",L19),"")</f>
        <v/>
      </c>
      <c r="L19" s="145" t="str">
        <f>IFERROR(VLOOKUP(INDEX('8- Politicas de admistracion '!$B$16:$F$64,MATCH('5. Identificación de Riesgos'!J19,'8- Politicas de admistracion '!$C$16:$C$64,0),1),'8- Politicas de admistracion '!$B$16:$F$64,5,FALSE),"")</f>
        <v/>
      </c>
      <c r="M19" s="385"/>
      <c r="N19" s="385"/>
      <c r="O19" s="385"/>
    </row>
    <row r="20" spans="1:15" ht="25.5">
      <c r="A20" s="385">
        <v>2</v>
      </c>
      <c r="B20" s="386" t="s">
        <v>498</v>
      </c>
      <c r="C20" s="387" t="s">
        <v>541</v>
      </c>
      <c r="D20" s="146" t="s">
        <v>531</v>
      </c>
      <c r="E20" s="385">
        <v>140</v>
      </c>
      <c r="F20" s="385">
        <v>20</v>
      </c>
      <c r="G20" s="388">
        <f>+F20/E20</f>
        <v>0.14285714285714285</v>
      </c>
      <c r="H20" s="385" t="str">
        <f>CONCATENATE(IF(G20&lt;='8-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 - ",VLOOKUP(IF(G20&lt;='8-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valida"))))),'8- Politicas de admistracion '!$B$6:$F$10,5,FALSE))</f>
        <v>Media - 3</v>
      </c>
      <c r="I20" s="147" t="s">
        <v>292</v>
      </c>
      <c r="J20" s="148" t="s">
        <v>553</v>
      </c>
      <c r="K20" s="144" t="str">
        <f>IFERROR(CONCATENATE(INDEX('8- Politicas de admistracion '!$B$16:$F$53,MATCH('5. Identificación de Riesgos'!J20,'8- Politicas de admistracion '!$C$16:$C$54,0),1)," - ",L20),"")</f>
        <v/>
      </c>
      <c r="L20" s="145" t="str">
        <f>IFERROR(VLOOKUP(INDEX('8- Politicas de admistracion '!$B$16:$F$64,MATCH('5. Identificación de Riesgos'!J20,'8- Politicas de admistracion '!$C$16:$C$64,0),1),'8- Politicas de admistracion '!$B$16:$F$64,5,FALSE),"")</f>
        <v/>
      </c>
      <c r="M20" s="385" t="str">
        <f>IFERROR(CONCATENATE(INDEX('8- Politicas de admistracion '!$B$16:$F$53,MATCH(ROUND(AVERAGE(L20:L29),0),'8- Politicas de admistracion '!$F$16:$F$53,0),1)," - ",ROUND(AVERAGE(L20:L29),0)),"")</f>
        <v>Leve - 1</v>
      </c>
      <c r="N20" s="385" t="str">
        <f>IFERROR(CONCATENATE(VLOOKUP((LEFT(H20,LEN(H20)-4)&amp;LEFT(M20,LEN(M20)-4)),'9- Matriz de Calor '!$D$17:$E$41,2,0)," - ",RIGHT(H20,1)*RIGHT(M20,1)),"")</f>
        <v>Moderado - 3</v>
      </c>
      <c r="O20" s="385">
        <f>RIGHT(H20,1)*RIGHT(M20,1)</f>
        <v>3</v>
      </c>
    </row>
    <row r="21" spans="1:15" ht="25.5">
      <c r="A21" s="385"/>
      <c r="B21" s="386"/>
      <c r="C21" s="387"/>
      <c r="D21" s="146" t="s">
        <v>499</v>
      </c>
      <c r="E21" s="385"/>
      <c r="F21" s="385"/>
      <c r="G21" s="388"/>
      <c r="H21" s="385"/>
      <c r="I21" s="147" t="s">
        <v>294</v>
      </c>
      <c r="J21" s="148" t="s">
        <v>554</v>
      </c>
      <c r="K21" s="144" t="str">
        <f>IFERROR(CONCATENATE(INDEX('8- Politicas de admistracion '!$B$16:$F$53,MATCH('5. Identificación de Riesgos'!J21,'8- Politicas de admistracion '!$C$16:$C$54,0),1)," - ",L21),"")</f>
        <v/>
      </c>
      <c r="L21" s="145" t="str">
        <f>IFERROR(VLOOKUP(INDEX('8- Politicas de admistracion '!$B$16:$F$64,MATCH('5. Identificación de Riesgos'!J21,'8- Politicas de admistracion '!$C$16:$C$64,0),1),'8- Politicas de admistracion '!$B$16:$F$64,5,FALSE),"")</f>
        <v/>
      </c>
      <c r="M21" s="385"/>
      <c r="N21" s="385"/>
      <c r="O21" s="385"/>
    </row>
    <row r="22" spans="1:15" ht="37.5" customHeight="1">
      <c r="A22" s="385"/>
      <c r="B22" s="386"/>
      <c r="C22" s="387"/>
      <c r="D22" s="149" t="s">
        <v>555</v>
      </c>
      <c r="E22" s="385"/>
      <c r="F22" s="385"/>
      <c r="G22" s="388"/>
      <c r="H22" s="385"/>
      <c r="I22" s="147" t="s">
        <v>301</v>
      </c>
      <c r="J22" s="148" t="s">
        <v>312</v>
      </c>
      <c r="K22" s="144" t="str">
        <f>IFERROR(CONCATENATE(INDEX('8- Politicas de admistracion '!$B$16:$F$53,MATCH('5. Identificación de Riesgos'!J22,'8- Politicas de admistracion '!$C$16:$C$54,0),1)," - ",L22),"")</f>
        <v>Leve - 1</v>
      </c>
      <c r="L22" s="145">
        <f>IFERROR(VLOOKUP(INDEX('8- Politicas de admistracion '!$B$16:$F$64,MATCH('5. Identificación de Riesgos'!J22,'8- Politicas de admistracion '!$C$16:$C$64,0),1),'8- Politicas de admistracion '!$B$16:$F$64,5,FALSE),"")</f>
        <v>1</v>
      </c>
      <c r="M22" s="385"/>
      <c r="N22" s="385"/>
      <c r="O22" s="385"/>
    </row>
    <row r="23" spans="1:15">
      <c r="A23" s="385"/>
      <c r="B23" s="386"/>
      <c r="C23" s="387"/>
      <c r="D23" s="150" t="s">
        <v>532</v>
      </c>
      <c r="E23" s="385"/>
      <c r="F23" s="385"/>
      <c r="G23" s="388"/>
      <c r="H23" s="385"/>
      <c r="I23" s="147"/>
      <c r="J23" s="148"/>
      <c r="K23" s="144" t="str">
        <f>IFERROR(CONCATENATE(INDEX('8- Politicas de admistracion '!$B$16:$F$53,MATCH('5. Identificación de Riesgos'!J23,'8- Politicas de admistracion '!$C$16:$C$54,0),1)," - ",L23),"")</f>
        <v/>
      </c>
      <c r="L23" s="145" t="str">
        <f>IFERROR(VLOOKUP(INDEX('8- Politicas de admistracion '!$B$16:$F$64,MATCH('5. Identificación de Riesgos'!J23,'8- Politicas de admistracion '!$C$16:$C$64,0),1),'8- Politicas de admistracion '!$B$16:$F$64,5,FALSE),"")</f>
        <v/>
      </c>
      <c r="M23" s="385"/>
      <c r="N23" s="385"/>
      <c r="O23" s="385"/>
    </row>
    <row r="24" spans="1:15" ht="32.25" customHeight="1">
      <c r="A24" s="385"/>
      <c r="B24" s="386"/>
      <c r="C24" s="387"/>
      <c r="D24" s="151" t="s">
        <v>535</v>
      </c>
      <c r="E24" s="385"/>
      <c r="F24" s="385"/>
      <c r="G24" s="388"/>
      <c r="H24" s="385"/>
      <c r="I24" s="147"/>
      <c r="J24" s="148"/>
      <c r="K24" s="144" t="str">
        <f>IFERROR(CONCATENATE(INDEX('8- Politicas de admistracion '!$B$16:$F$53,MATCH('5. Identificación de Riesgos'!J24,'8- Politicas de admistracion '!$C$16:$C$54,0),1)," - ",L24),"")</f>
        <v/>
      </c>
      <c r="L24" s="145" t="str">
        <f>IFERROR(VLOOKUP(INDEX('8- Politicas de admistracion '!$B$16:$F$64,MATCH('5. Identificación de Riesgos'!J24,'8- Politicas de admistracion '!$C$16:$C$64,0),1),'8- Politicas de admistracion '!$B$16:$F$64,5,FALSE),"")</f>
        <v/>
      </c>
      <c r="M24" s="385"/>
      <c r="N24" s="385"/>
      <c r="O24" s="385"/>
    </row>
    <row r="25" spans="1:15">
      <c r="A25" s="385"/>
      <c r="B25" s="386"/>
      <c r="C25" s="387"/>
      <c r="D25" s="149" t="s">
        <v>533</v>
      </c>
      <c r="E25" s="385"/>
      <c r="F25" s="385"/>
      <c r="G25" s="388"/>
      <c r="H25" s="385"/>
      <c r="I25" s="147"/>
      <c r="J25" s="148"/>
      <c r="K25" s="144" t="str">
        <f>IFERROR(CONCATENATE(INDEX('8- Politicas de admistracion '!$B$16:$F$53,MATCH('5. Identificación de Riesgos'!J25,'8- Politicas de admistracion '!$C$16:$C$54,0),1)," - ",L25),"")</f>
        <v/>
      </c>
      <c r="L25" s="145" t="str">
        <f>IFERROR(VLOOKUP(INDEX('8- Politicas de admistracion '!$B$16:$F$64,MATCH('5. Identificación de Riesgos'!J25,'8- Politicas de admistracion '!$C$16:$C$64,0),1),'8- Politicas de admistracion '!$B$16:$F$64,5,FALSE),"")</f>
        <v/>
      </c>
      <c r="M25" s="385"/>
      <c r="N25" s="385"/>
      <c r="O25" s="385"/>
    </row>
    <row r="26" spans="1:15">
      <c r="A26" s="385"/>
      <c r="B26" s="386"/>
      <c r="C26" s="387"/>
      <c r="D26" s="151"/>
      <c r="E26" s="385"/>
      <c r="F26" s="385"/>
      <c r="G26" s="388"/>
      <c r="H26" s="385"/>
      <c r="I26" s="147"/>
      <c r="J26" s="148"/>
      <c r="K26" s="144" t="str">
        <f>IFERROR(CONCATENATE(INDEX('8- Politicas de admistracion '!$B$16:$F$53,MATCH('5. Identificación de Riesgos'!J26,'8- Politicas de admistracion '!$C$16:$C$54,0),1)," - ",L26),"")</f>
        <v/>
      </c>
      <c r="L26" s="145" t="str">
        <f>IFERROR(VLOOKUP(INDEX('8- Politicas de admistracion '!$B$16:$F$64,MATCH('5. Identificación de Riesgos'!J26,'8- Politicas de admistracion '!$C$16:$C$64,0),1),'8- Politicas de admistracion '!$B$16:$F$64,5,FALSE),"")</f>
        <v/>
      </c>
      <c r="M26" s="385"/>
      <c r="N26" s="385"/>
      <c r="O26" s="385"/>
    </row>
    <row r="27" spans="1:15">
      <c r="A27" s="385"/>
      <c r="B27" s="386"/>
      <c r="C27" s="387"/>
      <c r="D27" s="149"/>
      <c r="E27" s="385"/>
      <c r="F27" s="385"/>
      <c r="G27" s="388"/>
      <c r="H27" s="385"/>
      <c r="I27" s="147"/>
      <c r="J27" s="148"/>
      <c r="K27" s="144" t="str">
        <f>IFERROR(CONCATENATE(INDEX('8- Politicas de admistracion '!$B$16:$F$53,MATCH('5. Identificación de Riesgos'!J27,'8- Politicas de admistracion '!$C$16:$C$54,0),1)," - ",L27),"")</f>
        <v/>
      </c>
      <c r="L27" s="145" t="str">
        <f>IFERROR(VLOOKUP(INDEX('8- Politicas de admistracion '!$B$16:$F$64,MATCH('5. Identificación de Riesgos'!J27,'8- Politicas de admistracion '!$C$16:$C$64,0),1),'8- Politicas de admistracion '!$B$16:$F$64,5,FALSE),"")</f>
        <v/>
      </c>
      <c r="M27" s="385"/>
      <c r="N27" s="385"/>
      <c r="O27" s="385"/>
    </row>
    <row r="28" spans="1:15">
      <c r="A28" s="385"/>
      <c r="B28" s="386"/>
      <c r="C28" s="387"/>
      <c r="D28" s="149"/>
      <c r="E28" s="385"/>
      <c r="F28" s="385"/>
      <c r="G28" s="388"/>
      <c r="H28" s="385"/>
      <c r="I28" s="147"/>
      <c r="J28" s="148"/>
      <c r="K28" s="144" t="str">
        <f>IFERROR(CONCATENATE(INDEX('8- Politicas de admistracion '!$B$16:$F$53,MATCH('5. Identificación de Riesgos'!J28,'8- Politicas de admistracion '!$C$16:$C$54,0),1)," - ",L28),"")</f>
        <v/>
      </c>
      <c r="L28" s="145" t="str">
        <f>IFERROR(VLOOKUP(INDEX('8- Politicas de admistracion '!$B$16:$F$64,MATCH('5. Identificación de Riesgos'!J28,'8- Politicas de admistracion '!$C$16:$C$64,0),1),'8- Politicas de admistracion '!$B$16:$F$64,5,FALSE),"")</f>
        <v/>
      </c>
      <c r="M28" s="385"/>
      <c r="N28" s="385"/>
      <c r="O28" s="385"/>
    </row>
    <row r="29" spans="1:15">
      <c r="A29" s="385"/>
      <c r="B29" s="386"/>
      <c r="C29" s="387"/>
      <c r="D29" s="149"/>
      <c r="E29" s="385"/>
      <c r="F29" s="385"/>
      <c r="G29" s="388"/>
      <c r="H29" s="385"/>
      <c r="I29" s="147"/>
      <c r="J29" s="148"/>
      <c r="K29" s="144" t="str">
        <f>IFERROR(CONCATENATE(INDEX('8- Politicas de admistracion '!$B$16:$F$53,MATCH('5. Identificación de Riesgos'!J29,'8- Politicas de admistracion '!$C$16:$C$54,0),1)," - ",L29),"")</f>
        <v/>
      </c>
      <c r="L29" s="145" t="str">
        <f>IFERROR(VLOOKUP(INDEX('8- Politicas de admistracion '!$B$16:$F$64,MATCH('5. Identificación de Riesgos'!J29,'8- Politicas de admistracion '!$C$16:$C$64,0),1),'8- Politicas de admistracion '!$B$16:$F$64,5,FALSE),"")</f>
        <v/>
      </c>
      <c r="M29" s="385"/>
      <c r="N29" s="385"/>
      <c r="O29" s="385"/>
    </row>
    <row r="30" spans="1:15" ht="30" customHeight="1">
      <c r="A30" s="385">
        <v>3</v>
      </c>
      <c r="B30" s="386" t="s">
        <v>482</v>
      </c>
      <c r="C30" s="387" t="s">
        <v>483</v>
      </c>
      <c r="D30" s="146" t="s">
        <v>484</v>
      </c>
      <c r="E30" s="385">
        <v>140</v>
      </c>
      <c r="F30" s="385">
        <v>6</v>
      </c>
      <c r="G30" s="388">
        <f>+F30/E30</f>
        <v>4.2857142857142858E-2</v>
      </c>
      <c r="H30" s="385" t="str">
        <f>CONCATENATE(IF(G30&lt;='8-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 - ",VLOOKUP(IF(G30&lt;='8-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valida"))))),'8- Politicas de admistracion '!$B$6:$F$10,5,FALSE))</f>
        <v>Baja - 2</v>
      </c>
      <c r="I30" s="147" t="s">
        <v>288</v>
      </c>
      <c r="J30" s="148" t="s">
        <v>289</v>
      </c>
      <c r="K30" s="144" t="str">
        <f>IFERROR(CONCATENATE(INDEX('8- Politicas de admistracion '!$B$16:$F$53,MATCH('5. Identificación de Riesgos'!J30,'8- Politicas de admistracion '!$C$16:$C$54,0),1)," - ",L30),"")</f>
        <v>Menor - 2</v>
      </c>
      <c r="L30" s="145">
        <f>IFERROR(VLOOKUP(INDEX('8- Politicas de admistracion '!$B$16:$F$64,MATCH('5. Identificación de Riesgos'!J30,'8- Politicas de admistracion '!$C$16:$C$64,0),1),'8- Politicas de admistracion '!$B$16:$F$64,5,FALSE),"")</f>
        <v>2</v>
      </c>
      <c r="M30" s="385" t="str">
        <f>IFERROR(CONCATENATE(INDEX('8- Politicas de admistracion '!$B$16:$F$53,MATCH(ROUND(AVERAGE(L30:L39),0),'8- Politicas de admistracion '!$F$16:$F$53,0),1)," - ",ROUND(AVERAGE(L30:L39),0)),"")</f>
        <v>Menor - 2</v>
      </c>
      <c r="N30" s="385" t="str">
        <f>IFERROR(CONCATENATE(VLOOKUP((LEFT(H30,LEN(H30)-4)&amp;LEFT(M30,LEN(M30)-4)),'9- Matriz de Calor '!$D$17:$E$41,2,0)," - ",RIGHT(H30,1)*RIGHT(M30,1)),"")</f>
        <v>Moderado - 4</v>
      </c>
      <c r="O30" s="385">
        <f>RIGHT(H30,1)*RIGHT(M30,1)</f>
        <v>4</v>
      </c>
    </row>
    <row r="31" spans="1:15" ht="25.5">
      <c r="A31" s="385"/>
      <c r="B31" s="386"/>
      <c r="C31" s="387"/>
      <c r="D31" s="146"/>
      <c r="E31" s="385"/>
      <c r="F31" s="385"/>
      <c r="G31" s="388"/>
      <c r="H31" s="385"/>
      <c r="I31" s="147" t="s">
        <v>292</v>
      </c>
      <c r="J31" s="148" t="s">
        <v>553</v>
      </c>
      <c r="K31" s="144" t="str">
        <f>IFERROR(CONCATENATE(INDEX('8- Politicas de admistracion '!$B$16:$F$53,MATCH('5. Identificación de Riesgos'!J31,'8- Politicas de admistracion '!$C$16:$C$54,0),1)," - ",L31),"")</f>
        <v/>
      </c>
      <c r="L31" s="145" t="str">
        <f>IFERROR(VLOOKUP(INDEX('8- Politicas de admistracion '!$B$16:$F$64,MATCH('5. Identificación de Riesgos'!J31,'8- Politicas de admistracion '!$C$16:$C$64,0),1),'8- Politicas de admistracion '!$B$16:$F$64,5,FALSE),"")</f>
        <v/>
      </c>
      <c r="M31" s="385"/>
      <c r="N31" s="385"/>
      <c r="O31" s="385"/>
    </row>
    <row r="32" spans="1:15">
      <c r="A32" s="385"/>
      <c r="B32" s="386"/>
      <c r="C32" s="387"/>
      <c r="D32" s="146"/>
      <c r="E32" s="385"/>
      <c r="F32" s="385"/>
      <c r="G32" s="388"/>
      <c r="H32" s="385"/>
      <c r="I32" s="147" t="s">
        <v>301</v>
      </c>
      <c r="J32" s="148" t="s">
        <v>312</v>
      </c>
      <c r="K32" s="144" t="str">
        <f>IFERROR(CONCATENATE(INDEX('8- Politicas de admistracion '!$B$16:$F$53,MATCH('5. Identificación de Riesgos'!J32,'8- Politicas de admistracion '!$C$16:$C$54,0),1)," - ",L32),"")</f>
        <v>Leve - 1</v>
      </c>
      <c r="L32" s="145">
        <f>IFERROR(VLOOKUP(INDEX('8- Politicas de admistracion '!$B$16:$F$64,MATCH('5. Identificación de Riesgos'!J32,'8- Politicas de admistracion '!$C$16:$C$64,0),1),'8- Politicas de admistracion '!$B$16:$F$64,5,FALSE),"")</f>
        <v>1</v>
      </c>
      <c r="M32" s="385"/>
      <c r="N32" s="385"/>
      <c r="O32" s="385"/>
    </row>
    <row r="33" spans="1:15">
      <c r="A33" s="385"/>
      <c r="B33" s="386"/>
      <c r="C33" s="387"/>
      <c r="D33" s="146"/>
      <c r="E33" s="385"/>
      <c r="F33" s="385"/>
      <c r="G33" s="388"/>
      <c r="H33" s="385"/>
      <c r="I33" s="147"/>
      <c r="J33" s="148"/>
      <c r="K33" s="144" t="str">
        <f>IFERROR(CONCATENATE(INDEX('8- Politicas de admistracion '!$B$16:$F$53,MATCH('5. Identificación de Riesgos'!J33,'8- Politicas de admistracion '!$C$16:$C$54,0),1)," - ",L33),"")</f>
        <v/>
      </c>
      <c r="L33" s="145" t="str">
        <f>IFERROR(VLOOKUP(INDEX('8- Politicas de admistracion '!$B$16:$F$64,MATCH('5. Identificación de Riesgos'!J33,'8- Politicas de admistracion '!$C$16:$C$64,0),1),'8- Politicas de admistracion '!$B$16:$F$64,5,FALSE),"")</f>
        <v/>
      </c>
      <c r="M33" s="385"/>
      <c r="N33" s="385"/>
      <c r="O33" s="385"/>
    </row>
    <row r="34" spans="1:15">
      <c r="A34" s="385"/>
      <c r="B34" s="386"/>
      <c r="C34" s="387"/>
      <c r="D34" s="149"/>
      <c r="E34" s="385"/>
      <c r="F34" s="385"/>
      <c r="G34" s="388"/>
      <c r="H34" s="385"/>
      <c r="I34" s="147"/>
      <c r="J34" s="148"/>
      <c r="K34" s="144" t="str">
        <f>IFERROR(CONCATENATE(INDEX('8- Politicas de admistracion '!$B$16:$F$53,MATCH('5. Identificación de Riesgos'!J34,'8- Politicas de admistracion '!$C$16:$C$54,0),1)," - ",L34),"")</f>
        <v/>
      </c>
      <c r="L34" s="145" t="str">
        <f>IFERROR(VLOOKUP(INDEX('8- Politicas de admistracion '!$B$16:$F$64,MATCH('5. Identificación de Riesgos'!J34,'8- Politicas de admistracion '!$C$16:$C$64,0),1),'8- Politicas de admistracion '!$B$16:$F$64,5,FALSE),"")</f>
        <v/>
      </c>
      <c r="M34" s="385"/>
      <c r="N34" s="385"/>
      <c r="O34" s="385"/>
    </row>
    <row r="35" spans="1:15">
      <c r="A35" s="385"/>
      <c r="B35" s="386"/>
      <c r="C35" s="387"/>
      <c r="D35" s="150"/>
      <c r="E35" s="385"/>
      <c r="F35" s="385"/>
      <c r="G35" s="388"/>
      <c r="H35" s="385"/>
      <c r="I35" s="147"/>
      <c r="J35" s="148"/>
      <c r="K35" s="144" t="str">
        <f>IFERROR(CONCATENATE(INDEX('8- Politicas de admistracion '!$B$16:$F$53,MATCH('5. Identificación de Riesgos'!J35,'8- Politicas de admistracion '!$C$16:$C$54,0),1)," - ",L35),"")</f>
        <v/>
      </c>
      <c r="L35" s="145" t="str">
        <f>IFERROR(VLOOKUP(INDEX('8- Politicas de admistracion '!$B$16:$F$64,MATCH('5. Identificación de Riesgos'!J35,'8- Politicas de admistracion '!$C$16:$C$64,0),1),'8- Politicas de admistracion '!$B$16:$F$64,5,FALSE),"")</f>
        <v/>
      </c>
      <c r="M35" s="385"/>
      <c r="N35" s="385"/>
      <c r="O35" s="385"/>
    </row>
    <row r="36" spans="1:15">
      <c r="A36" s="385"/>
      <c r="B36" s="386"/>
      <c r="C36" s="387"/>
      <c r="D36" s="151"/>
      <c r="E36" s="385"/>
      <c r="F36" s="385"/>
      <c r="G36" s="388"/>
      <c r="H36" s="385"/>
      <c r="I36" s="147"/>
      <c r="J36" s="148"/>
      <c r="K36" s="144" t="str">
        <f>IFERROR(CONCATENATE(INDEX('8- Politicas de admistracion '!$B$16:$F$53,MATCH('5. Identificación de Riesgos'!J36,'8- Politicas de admistracion '!$C$16:$C$54,0),1)," - ",L36),"")</f>
        <v/>
      </c>
      <c r="L36" s="145" t="str">
        <f>IFERROR(VLOOKUP(INDEX('8- Politicas de admistracion '!$B$16:$F$64,MATCH('5. Identificación de Riesgos'!J36,'8- Politicas de admistracion '!$C$16:$C$64,0),1),'8- Politicas de admistracion '!$B$16:$F$64,5,FALSE),"")</f>
        <v/>
      </c>
      <c r="M36" s="385"/>
      <c r="N36" s="385"/>
      <c r="O36" s="385"/>
    </row>
    <row r="37" spans="1:15">
      <c r="A37" s="385"/>
      <c r="B37" s="386"/>
      <c r="C37" s="387"/>
      <c r="D37" s="149"/>
      <c r="E37" s="385"/>
      <c r="F37" s="385"/>
      <c r="G37" s="388"/>
      <c r="H37" s="385"/>
      <c r="I37" s="147"/>
      <c r="J37" s="148"/>
      <c r="K37" s="144" t="str">
        <f>IFERROR(CONCATENATE(INDEX('8- Politicas de admistracion '!$B$16:$F$53,MATCH('5. Identificación de Riesgos'!J37,'8- Politicas de admistracion '!$C$16:$C$54,0),1)," - ",L37),"")</f>
        <v/>
      </c>
      <c r="L37" s="145" t="str">
        <f>IFERROR(VLOOKUP(INDEX('8- Politicas de admistracion '!$B$16:$F$64,MATCH('5. Identificación de Riesgos'!J37,'8- Politicas de admistracion '!$C$16:$C$64,0),1),'8- Politicas de admistracion '!$B$16:$F$64,5,FALSE),"")</f>
        <v/>
      </c>
      <c r="M37" s="385"/>
      <c r="N37" s="385"/>
      <c r="O37" s="385"/>
    </row>
    <row r="38" spans="1:15">
      <c r="A38" s="385"/>
      <c r="B38" s="386"/>
      <c r="C38" s="387"/>
      <c r="D38" s="149"/>
      <c r="E38" s="385"/>
      <c r="F38" s="385"/>
      <c r="G38" s="388"/>
      <c r="H38" s="385"/>
      <c r="I38" s="147"/>
      <c r="J38" s="148"/>
      <c r="K38" s="144" t="str">
        <f>IFERROR(CONCATENATE(INDEX('8- Politicas de admistracion '!$B$16:$F$53,MATCH('5. Identificación de Riesgos'!J38,'8- Politicas de admistracion '!$C$16:$C$54,0),1)," - ",L38),"")</f>
        <v/>
      </c>
      <c r="L38" s="145" t="str">
        <f>IFERROR(VLOOKUP(INDEX('8- Politicas de admistracion '!$B$16:$F$64,MATCH('5. Identificación de Riesgos'!J38,'8- Politicas de admistracion '!$C$16:$C$64,0),1),'8- Politicas de admistracion '!$B$16:$F$64,5,FALSE),"")</f>
        <v/>
      </c>
      <c r="M38" s="385"/>
      <c r="N38" s="385"/>
      <c r="O38" s="385"/>
    </row>
    <row r="39" spans="1:15">
      <c r="A39" s="385"/>
      <c r="B39" s="386"/>
      <c r="C39" s="387"/>
      <c r="D39" s="149"/>
      <c r="E39" s="385"/>
      <c r="F39" s="385"/>
      <c r="G39" s="388"/>
      <c r="H39" s="385"/>
      <c r="I39" s="147"/>
      <c r="J39" s="148"/>
      <c r="K39" s="144" t="str">
        <f>IFERROR(CONCATENATE(INDEX('8- Politicas de admistracion '!$B$16:$F$53,MATCH('5. Identificación de Riesgos'!J39,'8- Politicas de admistracion '!$C$16:$C$54,0),1)," - ",L39),"")</f>
        <v/>
      </c>
      <c r="L39" s="145" t="str">
        <f>IFERROR(VLOOKUP(INDEX('8- Politicas de admistracion '!$B$16:$F$64,MATCH('5. Identificación de Riesgos'!J39,'8- Politicas de admistracion '!$C$16:$C$64,0),1),'8- Politicas de admistracion '!$B$16:$F$64,5,FALSE),"")</f>
        <v/>
      </c>
      <c r="M39" s="385"/>
      <c r="N39" s="385"/>
      <c r="O39" s="385"/>
    </row>
    <row r="40" spans="1:15" ht="30" customHeight="1">
      <c r="A40" s="383">
        <v>4</v>
      </c>
      <c r="B40" s="386" t="s">
        <v>489</v>
      </c>
      <c r="C40" s="387" t="s">
        <v>500</v>
      </c>
      <c r="D40" s="146" t="s">
        <v>501</v>
      </c>
      <c r="E40" s="385">
        <v>140</v>
      </c>
      <c r="F40" s="385">
        <v>10</v>
      </c>
      <c r="G40" s="388">
        <f>+F40/E40</f>
        <v>7.1428571428571425E-2</v>
      </c>
      <c r="H40" s="385" t="str">
        <f>CONCATENATE(IF(G40&lt;='8-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 - ",VLOOKUP(IF(G40&lt;='8-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valida"))))),'8- Politicas de admistracion '!$B$6:$F$10,5,FALSE))</f>
        <v>Baja - 2</v>
      </c>
      <c r="I40" s="147" t="s">
        <v>301</v>
      </c>
      <c r="J40" s="148" t="s">
        <v>312</v>
      </c>
      <c r="K40" s="144" t="str">
        <f>IFERROR(CONCATENATE(INDEX('8- Politicas de admistracion '!$B$16:$F$53,MATCH('5. Identificación de Riesgos'!J40,'8- Politicas de admistracion '!$C$16:$C$54,0),1)," - ",L40),"")</f>
        <v>Leve - 1</v>
      </c>
      <c r="L40" s="145">
        <f>IFERROR(VLOOKUP(INDEX('8- Politicas de admistracion '!$B$16:$F$64,MATCH('5. Identificación de Riesgos'!J40,'8- Politicas de admistracion '!$C$16:$C$64,0),1),'8- Politicas de admistracion '!$B$16:$F$64,5,FALSE),"")</f>
        <v>1</v>
      </c>
      <c r="M40" s="385" t="str">
        <f>IFERROR(CONCATENATE(INDEX('8- Politicas de admistracion '!$B$16:$F$53,MATCH(ROUND(AVERAGE(L40:L49),0),'8- Politicas de admistracion '!$F$16:$F$53,0),1)," - ",ROUND(AVERAGE(L40:L49),0)),"")</f>
        <v>Leve - 1</v>
      </c>
      <c r="N40" s="385" t="str">
        <f>IFERROR(CONCATENATE(VLOOKUP((LEFT(H40,LEN(H40)-4)&amp;LEFT(M40,LEN(M40)-4)),'9- Matriz de Calor '!$D$17:$E$41,2,0)," - ",RIGHT(H40,1)*RIGHT(M40,1)),"")</f>
        <v>Bajo - 2</v>
      </c>
      <c r="O40" s="385">
        <f>RIGHT(H40,1)*RIGHT(M40,1)</f>
        <v>2</v>
      </c>
    </row>
    <row r="41" spans="1:15" ht="30" customHeight="1">
      <c r="A41" s="384"/>
      <c r="B41" s="386"/>
      <c r="C41" s="387"/>
      <c r="D41" s="146" t="s">
        <v>485</v>
      </c>
      <c r="E41" s="385"/>
      <c r="F41" s="385"/>
      <c r="G41" s="388"/>
      <c r="H41" s="385"/>
      <c r="I41" s="147" t="s">
        <v>292</v>
      </c>
      <c r="J41" s="148" t="s">
        <v>553</v>
      </c>
      <c r="K41" s="144" t="str">
        <f>IFERROR(CONCATENATE(INDEX('8- Politicas de admistracion '!$B$16:$F$53,MATCH('5. Identificación de Riesgos'!J41,'8- Politicas de admistracion '!$C$16:$C$54,0),1)," - ",L41),"")</f>
        <v/>
      </c>
      <c r="L41" s="145" t="str">
        <f>IFERROR(VLOOKUP(INDEX('8- Politicas de admistracion '!$B$16:$F$64,MATCH('5. Identificación de Riesgos'!J41,'8- Politicas de admistracion '!$C$16:$C$64,0),1),'8- Politicas de admistracion '!$B$16:$F$64,5,FALSE),"")</f>
        <v/>
      </c>
      <c r="M41" s="385"/>
      <c r="N41" s="385"/>
      <c r="O41" s="385"/>
    </row>
    <row r="42" spans="1:15" ht="30" customHeight="1">
      <c r="A42" s="384"/>
      <c r="B42" s="386"/>
      <c r="C42" s="387"/>
      <c r="D42" s="146" t="s">
        <v>486</v>
      </c>
      <c r="E42" s="385"/>
      <c r="F42" s="385"/>
      <c r="G42" s="388"/>
      <c r="H42" s="385"/>
      <c r="I42" s="147" t="s">
        <v>294</v>
      </c>
      <c r="J42" s="148" t="s">
        <v>553</v>
      </c>
      <c r="K42" s="144" t="str">
        <f>IFERROR(CONCATENATE(INDEX('8- Politicas de admistracion '!$B$16:$F$53,MATCH('5. Identificación de Riesgos'!J42,'8- Politicas de admistracion '!$C$16:$C$54,0),1)," - ",L42),"")</f>
        <v/>
      </c>
      <c r="L42" s="145" t="str">
        <f>IFERROR(VLOOKUP(INDEX('8- Politicas de admistracion '!$B$16:$F$64,MATCH('5. Identificación de Riesgos'!J42,'8- Politicas de admistracion '!$C$16:$C$64,0),1),'8- Politicas de admistracion '!$B$16:$F$64,5,FALSE),"")</f>
        <v/>
      </c>
      <c r="M42" s="385"/>
      <c r="N42" s="385"/>
      <c r="O42" s="385"/>
    </row>
    <row r="43" spans="1:15">
      <c r="A43" s="384"/>
      <c r="B43" s="386"/>
      <c r="C43" s="387"/>
      <c r="D43" s="146" t="s">
        <v>490</v>
      </c>
      <c r="E43" s="385"/>
      <c r="F43" s="385"/>
      <c r="G43" s="388"/>
      <c r="H43" s="385"/>
      <c r="I43" s="147"/>
      <c r="J43" s="148"/>
      <c r="K43" s="144" t="str">
        <f>IFERROR(CONCATENATE(INDEX('8- Politicas de admistracion '!$B$16:$F$53,MATCH('5. Identificación de Riesgos'!J43,'8- Politicas de admistracion '!$C$16:$C$54,0),1)," - ",L43),"")</f>
        <v/>
      </c>
      <c r="L43" s="145" t="str">
        <f>IFERROR(VLOOKUP(INDEX('8- Politicas de admistracion '!$B$16:$F$64,MATCH('5. Identificación de Riesgos'!J43,'8- Politicas de admistracion '!$C$16:$C$64,0),1),'8- Politicas de admistracion '!$B$16:$F$64,5,FALSE),"")</f>
        <v/>
      </c>
      <c r="M43" s="385"/>
      <c r="N43" s="385"/>
      <c r="O43" s="385"/>
    </row>
    <row r="44" spans="1:15" ht="12.75" customHeight="1">
      <c r="A44" s="384"/>
      <c r="B44" s="386"/>
      <c r="C44" s="387"/>
      <c r="D44" s="146"/>
      <c r="E44" s="385"/>
      <c r="F44" s="385"/>
      <c r="G44" s="388"/>
      <c r="H44" s="385"/>
      <c r="I44" s="147"/>
      <c r="J44" s="148"/>
      <c r="K44" s="144" t="str">
        <f>IFERROR(CONCATENATE(INDEX('8- Politicas de admistracion '!$B$16:$F$53,MATCH('5. Identificación de Riesgos'!J44,'8- Politicas de admistracion '!$C$16:$C$54,0),1)," - ",L44),"")</f>
        <v/>
      </c>
      <c r="L44" s="145" t="str">
        <f>IFERROR(VLOOKUP(INDEX('8- Politicas de admistracion '!$B$16:$F$64,MATCH('5. Identificación de Riesgos'!J44,'8- Politicas de admistracion '!$C$16:$C$64,0),1),'8- Politicas de admistracion '!$B$16:$F$64,5,FALSE),"")</f>
        <v/>
      </c>
      <c r="M44" s="385"/>
      <c r="N44" s="385"/>
      <c r="O44" s="385"/>
    </row>
    <row r="45" spans="1:15" ht="12.75" customHeight="1">
      <c r="A45" s="384"/>
      <c r="B45" s="386"/>
      <c r="C45" s="387"/>
      <c r="D45" s="146"/>
      <c r="E45" s="385"/>
      <c r="F45" s="385"/>
      <c r="G45" s="388"/>
      <c r="H45" s="385"/>
      <c r="I45" s="147"/>
      <c r="J45" s="148"/>
      <c r="K45" s="144" t="str">
        <f>IFERROR(CONCATENATE(INDEX('8- Politicas de admistracion '!$B$16:$F$53,MATCH('5. Identificación de Riesgos'!J45,'8- Politicas de admistracion '!$C$16:$C$54,0),1)," - ",L45),"")</f>
        <v/>
      </c>
      <c r="L45" s="145" t="str">
        <f>IFERROR(VLOOKUP(INDEX('8- Politicas de admistracion '!$B$16:$F$64,MATCH('5. Identificación de Riesgos'!J45,'8- Politicas de admistracion '!$C$16:$C$64,0),1),'8- Politicas de admistracion '!$B$16:$F$64,5,FALSE),"")</f>
        <v/>
      </c>
      <c r="M45" s="385"/>
      <c r="N45" s="385"/>
      <c r="O45" s="385"/>
    </row>
    <row r="46" spans="1:15" ht="12.75" customHeight="1">
      <c r="A46" s="384"/>
      <c r="B46" s="386"/>
      <c r="C46" s="387"/>
      <c r="D46" s="146"/>
      <c r="E46" s="385"/>
      <c r="F46" s="385"/>
      <c r="G46" s="388"/>
      <c r="H46" s="385"/>
      <c r="I46" s="147"/>
      <c r="J46" s="148"/>
      <c r="K46" s="144" t="str">
        <f>IFERROR(CONCATENATE(INDEX('8- Politicas de admistracion '!$B$16:$F$53,MATCH('5. Identificación de Riesgos'!J46,'8- Politicas de admistracion '!$C$16:$C$54,0),1)," - ",L46),"")</f>
        <v/>
      </c>
      <c r="L46" s="145" t="str">
        <f>IFERROR(VLOOKUP(INDEX('8- Politicas de admistracion '!$B$16:$F$64,MATCH('5. Identificación de Riesgos'!J46,'8- Politicas de admistracion '!$C$16:$C$64,0),1),'8- Politicas de admistracion '!$B$16:$F$64,5,FALSE),"")</f>
        <v/>
      </c>
      <c r="M46" s="385"/>
      <c r="N46" s="385"/>
      <c r="O46" s="385"/>
    </row>
    <row r="47" spans="1:15" ht="12.75" customHeight="1">
      <c r="A47" s="384"/>
      <c r="B47" s="386"/>
      <c r="C47" s="387"/>
      <c r="D47" s="146"/>
      <c r="E47" s="385"/>
      <c r="F47" s="385"/>
      <c r="G47" s="388"/>
      <c r="H47" s="385"/>
      <c r="I47" s="147"/>
      <c r="J47" s="148"/>
      <c r="K47" s="144" t="str">
        <f>IFERROR(CONCATENATE(INDEX('8- Politicas de admistracion '!$B$16:$F$53,MATCH('5. Identificación de Riesgos'!J47,'8- Politicas de admistracion '!$C$16:$C$54,0),1)," - ",L47),"")</f>
        <v/>
      </c>
      <c r="L47" s="145" t="str">
        <f>IFERROR(VLOOKUP(INDEX('8- Politicas de admistracion '!$B$16:$F$64,MATCH('5. Identificación de Riesgos'!J47,'8- Politicas de admistracion '!$C$16:$C$64,0),1),'8- Politicas de admistracion '!$B$16:$F$64,5,FALSE),"")</f>
        <v/>
      </c>
      <c r="M47" s="385"/>
      <c r="N47" s="385"/>
      <c r="O47" s="385"/>
    </row>
    <row r="48" spans="1:15" ht="12.75" customHeight="1">
      <c r="A48" s="384"/>
      <c r="B48" s="386"/>
      <c r="C48" s="387"/>
      <c r="D48" s="146"/>
      <c r="E48" s="385"/>
      <c r="F48" s="385"/>
      <c r="G48" s="388"/>
      <c r="H48" s="385"/>
      <c r="I48" s="147"/>
      <c r="J48" s="148"/>
      <c r="K48" s="144" t="str">
        <f>IFERROR(CONCATENATE(INDEX('8- Politicas de admistracion '!$B$16:$F$53,MATCH('5. Identificación de Riesgos'!J48,'8- Politicas de admistracion '!$C$16:$C$54,0),1)," - ",L48),"")</f>
        <v/>
      </c>
      <c r="L48" s="145" t="str">
        <f>IFERROR(VLOOKUP(INDEX('8- Politicas de admistracion '!$B$16:$F$64,MATCH('5. Identificación de Riesgos'!J48,'8- Politicas de admistracion '!$C$16:$C$64,0),1),'8- Politicas de admistracion '!$B$16:$F$64,5,FALSE),"")</f>
        <v/>
      </c>
      <c r="M48" s="385"/>
      <c r="N48" s="385"/>
      <c r="O48" s="385"/>
    </row>
    <row r="49" spans="1:258" ht="12.75" customHeight="1">
      <c r="A49" s="384"/>
      <c r="B49" s="386"/>
      <c r="C49" s="387"/>
      <c r="D49" s="64"/>
      <c r="E49" s="385"/>
      <c r="F49" s="385"/>
      <c r="G49" s="388"/>
      <c r="H49" s="385"/>
      <c r="I49" s="64"/>
      <c r="J49" s="148"/>
      <c r="K49" s="144" t="str">
        <f>IFERROR(CONCATENATE(INDEX('8- Politicas de admistracion '!$B$16:$F$53,MATCH('5. Identificación de Riesgos'!J49,'8- Politicas de admistracion '!$C$16:$C$54,0),1)," - ",L49),"")</f>
        <v/>
      </c>
      <c r="L49" s="145" t="str">
        <f>IFERROR(VLOOKUP(INDEX('8- Politicas de admistracion '!$B$16:$F$64,MATCH('5. Identificación de Riesgos'!J49,'8- Politicas de admistracion '!$C$16:$C$64,0),1),'8- Politicas de admistracion '!$B$16:$F$64,5,FALSE),"")</f>
        <v/>
      </c>
      <c r="M49" s="385"/>
      <c r="N49" s="385"/>
      <c r="O49" s="385"/>
    </row>
    <row r="50" spans="1:258" ht="25.5">
      <c r="A50" s="416">
        <v>5</v>
      </c>
      <c r="B50" s="407" t="s">
        <v>303</v>
      </c>
      <c r="C50" s="410" t="s">
        <v>304</v>
      </c>
      <c r="D50" s="146" t="s">
        <v>305</v>
      </c>
      <c r="E50" s="383">
        <v>365</v>
      </c>
      <c r="F50" s="383">
        <v>365</v>
      </c>
      <c r="G50" s="413">
        <f>+F50/E50</f>
        <v>1</v>
      </c>
      <c r="H50" s="383" t="str">
        <f>CONCATENATE(IF(G50&lt;='8- Politicas de admistracion '!$D$6,'8- Politicas de admistracion '!$B$6,IF(G50&lt;='8- Politicas de admistracion '!$D$7,'8- Politicas de admistracion '!$B$7,IF(G50&lt;='8- Politicas de admistracion '!$D$8,'8- Politicas de admistracion '!$B$8,IF(G50&lt;='8- Politicas de admistracion '!$D$9,'8- Politicas de admistracion '!$B$9,IF(G50&lt;='8- Politicas de admistracion '!$D$10,'8- Politicas de admistracion '!$B$10,"Probabilidad no valida")))))," - ",VLOOKUP(IF(G50&lt;='8- Politicas de admistracion '!$D$6,'8- Politicas de admistracion '!$B$6,IF(G50&lt;='8- Politicas de admistracion '!$D$7,'8- Politicas de admistracion '!$B$7,IF(G50&lt;='8- Politicas de admistracion '!$D$8,'8- Politicas de admistracion '!$B$8,IF(G50&lt;='8- Politicas de admistracion '!$D$9,'8- Politicas de admistracion '!$B$9,IF(G50&lt;='8- Politicas de admistracion '!$D$10,'8- Politicas de admistracion '!$B$10,"Probabilidad no valida"))))),'8- Politicas de admistracion '!$B$6:$F$10,5,FALSE))</f>
        <v>Muy Alta - 5</v>
      </c>
      <c r="I50" s="149" t="s">
        <v>288</v>
      </c>
      <c r="J50" s="148" t="s">
        <v>315</v>
      </c>
      <c r="K50" s="144" t="str">
        <f>IFERROR(CONCATENATE(INDEX('8- Politicas de admistracion '!$B$16:$F$53,MATCH('5. Identificación de Riesgos'!J50,'8- Politicas de admistracion '!$C$16:$C$54,0),1)," - ",L50),"")</f>
        <v>Mayor - 4</v>
      </c>
      <c r="L50" s="145">
        <f>IFERROR(VLOOKUP(INDEX('8- Politicas de admistracion '!$B$16:$F$64,MATCH('5. Identificación de Riesgos'!J50,'8- Politicas de admistracion '!$C$16:$C$64,0),1),'8- Politicas de admistracion '!$B$16:$F$64,5,FALSE),"")</f>
        <v>4</v>
      </c>
      <c r="M50" s="383" t="str">
        <f>IFERROR(CONCATENATE(INDEX('8- Politicas de admistracion '!$B$16:$F$53,MATCH(ROUND(AVERAGE(L50:L59),0),'8- Politicas de admistracion '!$F$16:$F$53,0),1)," - ",ROUND(AVERAGE(L50:L59),0)),"")</f>
        <v>Mayor - 4</v>
      </c>
      <c r="N50" s="385" t="str">
        <f>IFERROR(CONCATENATE(VLOOKUP((LEFT(H50,LEN(H50)-4)&amp;LEFT(M50,LEN(M50)-4)),'9- Matriz de Calor '!$D$17:$E$41,2,0)," - ",RIGHT(H50,1)*RIGHT(M50,1)),"")</f>
        <v/>
      </c>
      <c r="O50" s="383">
        <f>RIGHT(H50,1)*RIGHT(M50,1)</f>
        <v>20</v>
      </c>
    </row>
    <row r="51" spans="1:258" ht="38.25">
      <c r="A51" s="417"/>
      <c r="B51" s="408"/>
      <c r="C51" s="411"/>
      <c r="D51" s="146" t="s">
        <v>307</v>
      </c>
      <c r="E51" s="384"/>
      <c r="F51" s="384"/>
      <c r="G51" s="414"/>
      <c r="H51" s="384"/>
      <c r="I51" s="149"/>
      <c r="J51" s="150"/>
      <c r="K51" s="144" t="str">
        <f>IFERROR(CONCATENATE(INDEX('8- Politicas de admistracion '!$B$16:$F$53,MATCH('5. Identificación de Riesgos'!J51,'8- Politicas de admistracion '!$C$16:$C$54,0),1)," - ",L51),"")</f>
        <v/>
      </c>
      <c r="L51" s="145" t="str">
        <f>IFERROR(VLOOKUP(INDEX('8- Politicas de admistracion '!$B$16:$F$64,MATCH('5. Identificación de Riesgos'!J51,'8- Politicas de admistracion '!$C$16:$C$64,0),1),'8- Politicas de admistracion '!$B$16:$F$64,5,FALSE),"")</f>
        <v/>
      </c>
      <c r="M51" s="384"/>
      <c r="N51" s="385"/>
      <c r="O51" s="384"/>
    </row>
    <row r="52" spans="1:258">
      <c r="A52" s="417"/>
      <c r="B52" s="408"/>
      <c r="C52" s="411"/>
      <c r="D52" s="146" t="s">
        <v>556</v>
      </c>
      <c r="E52" s="384"/>
      <c r="F52" s="384"/>
      <c r="G52" s="414"/>
      <c r="H52" s="384"/>
      <c r="I52" s="147"/>
      <c r="J52" s="148"/>
      <c r="K52" s="144" t="str">
        <f>IFERROR(CONCATENATE(INDEX('8- Politicas de admistracion '!$B$16:$F$53,MATCH('5. Identificación de Riesgos'!J52,'8- Politicas de admistracion '!$C$16:$C$54,0),1)," - ",L52),"")</f>
        <v/>
      </c>
      <c r="L52" s="145" t="str">
        <f>IFERROR(VLOOKUP(INDEX('8- Politicas de admistracion '!$B$16:$F$64,MATCH('5. Identificación de Riesgos'!J52,'8- Politicas de admistracion '!$C$16:$C$64,0),1),'8- Politicas de admistracion '!$B$16:$F$64,5,FALSE),"")</f>
        <v/>
      </c>
      <c r="M52" s="384"/>
      <c r="N52" s="385"/>
      <c r="O52" s="384"/>
    </row>
    <row r="53" spans="1:258">
      <c r="A53" s="417"/>
      <c r="B53" s="408"/>
      <c r="C53" s="411"/>
      <c r="D53" s="146" t="s">
        <v>308</v>
      </c>
      <c r="E53" s="384"/>
      <c r="F53" s="384"/>
      <c r="G53" s="414"/>
      <c r="H53" s="384"/>
      <c r="I53" s="147"/>
      <c r="J53" s="148"/>
      <c r="K53" s="144" t="str">
        <f>IFERROR(CONCATENATE(INDEX('8- Politicas de admistracion '!$B$16:$F$53,MATCH('5. Identificación de Riesgos'!J53,'8- Politicas de admistracion '!$C$16:$C$54,0),1)," - ",L53),"")</f>
        <v/>
      </c>
      <c r="L53" s="145" t="str">
        <f>IFERROR(VLOOKUP(INDEX('8- Politicas de admistracion '!$B$16:$F$64,MATCH('5. Identificación de Riesgos'!J53,'8- Politicas de admistracion '!$C$16:$C$64,0),1),'8- Politicas de admistracion '!$B$16:$F$64,5,FALSE),"")</f>
        <v/>
      </c>
      <c r="M53" s="384"/>
      <c r="N53" s="385"/>
      <c r="O53" s="384"/>
    </row>
    <row r="54" spans="1:258" ht="10.5" customHeight="1">
      <c r="A54" s="417"/>
      <c r="B54" s="408"/>
      <c r="C54" s="411"/>
      <c r="D54" s="149"/>
      <c r="E54" s="384"/>
      <c r="F54" s="384"/>
      <c r="G54" s="414"/>
      <c r="H54" s="384"/>
      <c r="I54" s="147"/>
      <c r="J54" s="148"/>
      <c r="K54" s="144" t="str">
        <f>IFERROR(CONCATENATE(INDEX('8- Politicas de admistracion '!$B$16:$F$53,MATCH('5. Identificación de Riesgos'!J54,'8- Politicas de admistracion '!$C$16:$C$54,0),1)," - ",L54),"")</f>
        <v/>
      </c>
      <c r="L54" s="145" t="str">
        <f>IFERROR(VLOOKUP(INDEX('8- Politicas de admistracion '!$B$16:$F$64,MATCH('5. Identificación de Riesgos'!J54,'8- Politicas de admistracion '!$C$16:$C$64,0),1),'8- Politicas de admistracion '!$B$16:$F$64,5,FALSE),"")</f>
        <v/>
      </c>
      <c r="M54" s="384"/>
      <c r="N54" s="385"/>
      <c r="O54" s="384"/>
    </row>
    <row r="55" spans="1:258" ht="10.5" customHeight="1">
      <c r="A55" s="417"/>
      <c r="B55" s="408"/>
      <c r="C55" s="411"/>
      <c r="D55" s="150"/>
      <c r="E55" s="384"/>
      <c r="F55" s="384"/>
      <c r="G55" s="414"/>
      <c r="H55" s="384"/>
      <c r="I55" s="147"/>
      <c r="J55" s="148"/>
      <c r="K55" s="144" t="str">
        <f>IFERROR(CONCATENATE(INDEX('8- Politicas de admistracion '!$B$16:$F$53,MATCH('5. Identificación de Riesgos'!J55,'8- Politicas de admistracion '!$C$16:$C$54,0),1)," - ",L55),"")</f>
        <v/>
      </c>
      <c r="L55" s="145" t="str">
        <f>IFERROR(VLOOKUP(INDEX('8- Politicas de admistracion '!$B$16:$F$64,MATCH('5. Identificación de Riesgos'!J55,'8- Politicas de admistracion '!$C$16:$C$64,0),1),'8- Politicas de admistracion '!$B$16:$F$64,5,FALSE),"")</f>
        <v/>
      </c>
      <c r="M55" s="384"/>
      <c r="N55" s="385"/>
      <c r="O55" s="384"/>
    </row>
    <row r="56" spans="1:258" ht="10.5" customHeight="1">
      <c r="A56" s="417"/>
      <c r="B56" s="408"/>
      <c r="C56" s="411"/>
      <c r="D56" s="151"/>
      <c r="E56" s="384"/>
      <c r="F56" s="384"/>
      <c r="G56" s="414"/>
      <c r="H56" s="384"/>
      <c r="I56" s="147"/>
      <c r="J56" s="148"/>
      <c r="K56" s="144" t="str">
        <f>IFERROR(CONCATENATE(INDEX('8- Politicas de admistracion '!$B$16:$F$53,MATCH('5. Identificación de Riesgos'!J56,'8- Politicas de admistracion '!$C$16:$C$54,0),1)," - ",L56),"")</f>
        <v/>
      </c>
      <c r="L56" s="145" t="str">
        <f>IFERROR(VLOOKUP(INDEX('8- Politicas de admistracion '!$B$16:$F$64,MATCH('5. Identificación de Riesgos'!J56,'8- Politicas de admistracion '!$C$16:$C$64,0),1),'8- Politicas de admistracion '!$B$16:$F$64,5,FALSE),"")</f>
        <v/>
      </c>
      <c r="M56" s="384"/>
      <c r="N56" s="385"/>
      <c r="O56" s="384"/>
    </row>
    <row r="57" spans="1:258" ht="10.5" customHeight="1">
      <c r="A57" s="417"/>
      <c r="B57" s="408"/>
      <c r="C57" s="411"/>
      <c r="D57" s="149"/>
      <c r="E57" s="384"/>
      <c r="F57" s="384"/>
      <c r="G57" s="414"/>
      <c r="H57" s="384"/>
      <c r="I57" s="147"/>
      <c r="J57" s="148"/>
      <c r="K57" s="144" t="str">
        <f>IFERROR(CONCATENATE(INDEX('8- Politicas de admistracion '!$B$16:$F$53,MATCH('5. Identificación de Riesgos'!J57,'8- Politicas de admistracion '!$C$16:$C$54,0),1)," - ",L57),"")</f>
        <v/>
      </c>
      <c r="L57" s="145" t="str">
        <f>IFERROR(VLOOKUP(INDEX('8- Politicas de admistracion '!$B$16:$F$64,MATCH('5. Identificación de Riesgos'!J57,'8- Politicas de admistracion '!$C$16:$C$64,0),1),'8- Politicas de admistracion '!$B$16:$F$64,5,FALSE),"")</f>
        <v/>
      </c>
      <c r="M57" s="384"/>
      <c r="N57" s="385"/>
      <c r="O57" s="384"/>
    </row>
    <row r="58" spans="1:258" ht="10.5" customHeight="1">
      <c r="A58" s="417"/>
      <c r="B58" s="408"/>
      <c r="C58" s="411"/>
      <c r="D58" s="149"/>
      <c r="E58" s="384"/>
      <c r="F58" s="384"/>
      <c r="G58" s="414"/>
      <c r="H58" s="384"/>
      <c r="I58" s="147"/>
      <c r="J58" s="148"/>
      <c r="K58" s="144" t="str">
        <f>IFERROR(CONCATENATE(INDEX('8- Politicas de admistracion '!$B$16:$F$53,MATCH('5. Identificación de Riesgos'!J58,'8- Politicas de admistracion '!$C$16:$C$54,0),1)," - ",L58),"")</f>
        <v/>
      </c>
      <c r="L58" s="145" t="str">
        <f>IFERROR(VLOOKUP(INDEX('8- Politicas de admistracion '!$B$16:$F$64,MATCH('5. Identificación de Riesgos'!J58,'8- Politicas de admistracion '!$C$16:$C$64,0),1),'8- Politicas de admistracion '!$B$16:$F$64,5,FALSE),"")</f>
        <v/>
      </c>
      <c r="M58" s="384"/>
      <c r="N58" s="385"/>
      <c r="O58" s="384"/>
    </row>
    <row r="59" spans="1:258" ht="10.5" customHeight="1">
      <c r="A59" s="418"/>
      <c r="B59" s="409"/>
      <c r="C59" s="412"/>
      <c r="D59" s="149"/>
      <c r="E59" s="406"/>
      <c r="F59" s="406"/>
      <c r="G59" s="415"/>
      <c r="H59" s="406"/>
      <c r="I59" s="149"/>
      <c r="J59" s="149"/>
      <c r="K59" s="144" t="str">
        <f>IFERROR(CONCATENATE(INDEX('8- Politicas de admistracion '!$B$16:$F$53,MATCH('5. Identificación de Riesgos'!J59,'8- Politicas de admistracion '!$C$16:$C$54,0),1)," - ",L59),"")</f>
        <v/>
      </c>
      <c r="L59" s="145" t="str">
        <f>IFERROR(VLOOKUP(INDEX('8- Politicas de admistracion '!$B$16:$F$64,MATCH('5. Identificación de Riesgos'!J59,'8- Politicas de admistracion '!$C$16:$C$64,0),1),'8- Politicas de admistracion '!$B$16:$F$64,5,FALSE),"")</f>
        <v/>
      </c>
      <c r="M59" s="406"/>
      <c r="N59" s="385"/>
      <c r="O59" s="406"/>
    </row>
    <row r="60" spans="1:258" ht="25.5" customHeight="1">
      <c r="A60" s="404">
        <v>6</v>
      </c>
      <c r="B60" s="407" t="s">
        <v>309</v>
      </c>
      <c r="C60" s="410" t="s">
        <v>310</v>
      </c>
      <c r="D60" s="146" t="s">
        <v>311</v>
      </c>
      <c r="E60" s="383">
        <v>365</v>
      </c>
      <c r="F60" s="383">
        <v>365</v>
      </c>
      <c r="G60" s="413">
        <f>+F60/E60</f>
        <v>1</v>
      </c>
      <c r="H60" s="383" t="str">
        <f>CONCATENATE(IF(G60&lt;='8- Politicas de admistracion '!$D$6,'8- Politicas de admistracion '!$B$6,IF(G60&lt;='8- Politicas de admistracion '!$D$7,'8- Politicas de admistracion '!$B$7,IF(G60&lt;='8- Politicas de admistracion '!$D$8,'8- Politicas de admistracion '!$B$8,IF(G60&lt;='8- Politicas de admistracion '!$D$9,'8- Politicas de admistracion '!$B$9,IF(G60&lt;='8- Politicas de admistracion '!$D$10,'8- Politicas de admistracion '!$B$10,"Probabilidad no valida")))))," - ",VLOOKUP(IF(G60&lt;='8- Politicas de admistracion '!$D$6,'8- Politicas de admistracion '!$B$6,IF(G60&lt;='8- Politicas de admistracion '!$D$7,'8- Politicas de admistracion '!$B$7,IF(G60&lt;='8- Politicas de admistracion '!$D$8,'8- Politicas de admistracion '!$B$8,IF(G60&lt;='8- Politicas de admistracion '!$D$9,'8- Politicas de admistracion '!$B$9,IF(G60&lt;='8- Politicas de admistracion '!$D$10,'8- Politicas de admistracion '!$B$10,"Probabilidad no valida"))))),'8- Politicas de admistracion '!$B$6:$F$10,5,FALSE))</f>
        <v>Muy Alta - 5</v>
      </c>
      <c r="I60" s="149" t="s">
        <v>288</v>
      </c>
      <c r="J60" s="148" t="s">
        <v>315</v>
      </c>
      <c r="K60" s="144" t="str">
        <f>IFERROR(CONCATENATE(INDEX('8- Politicas de admistracion '!$B$16:$F$53,MATCH('5. Identificación de Riesgos'!J60,'8- Politicas de admistracion '!$C$16:$C$54,0),1)," - ",L60),"")</f>
        <v>Mayor - 4</v>
      </c>
      <c r="L60" s="145">
        <f>IFERROR(VLOOKUP(INDEX('8- Politicas de admistracion '!$B$16:$F$64,MATCH('5. Identificación de Riesgos'!J60,'8- Politicas de admistracion '!$C$16:$C$64,0),1),'8- Politicas de admistracion '!$B$16:$F$64,5,FALSE),"")</f>
        <v>4</v>
      </c>
      <c r="M60" s="383" t="str">
        <f>IFERROR(CONCATENATE(INDEX('8- Politicas de admistracion '!$B$16:$F$53,MATCH(ROUND(AVERAGE(L60:L69),0),'8- Politicas de admistracion '!$F$16:$F$53,0),1)," - ",ROUND(AVERAGE(L60:L69),0)),"")</f>
        <v>Mayor - 4</v>
      </c>
      <c r="N60" s="385" t="str">
        <f>IFERROR(CONCATENATE(VLOOKUP((LEFT(H60,LEN(H60)-4)&amp;LEFT(M60,LEN(M60)-4)),'9- Matriz de Calor '!$D$17:$E$41,2,0)," - ",RIGHT(H60,1)*RIGHT(M60,1)),"")</f>
        <v/>
      </c>
      <c r="O60" s="385">
        <f>RIGHT(H60,1)*RIGHT(M60,1)</f>
        <v>20</v>
      </c>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row>
    <row r="61" spans="1:258" ht="17.25" customHeight="1">
      <c r="A61" s="404"/>
      <c r="B61" s="408"/>
      <c r="C61" s="411"/>
      <c r="D61" s="146" t="s">
        <v>313</v>
      </c>
      <c r="E61" s="384"/>
      <c r="F61" s="384"/>
      <c r="G61" s="414"/>
      <c r="H61" s="384"/>
      <c r="I61" s="149"/>
      <c r="J61" s="150"/>
      <c r="K61" s="144" t="str">
        <f>IFERROR(CONCATENATE(INDEX('8- Politicas de admistracion '!$B$16:$F$53,MATCH('5. Identificación de Riesgos'!J61,'8- Politicas de admistracion '!$C$16:$C$54,0),1)," - ",L61),"")</f>
        <v/>
      </c>
      <c r="L61" s="145" t="str">
        <f>IFERROR(VLOOKUP(INDEX('8- Politicas de admistracion '!$B$16:$F$64,MATCH('5. Identificación de Riesgos'!J61,'8- Politicas de admistracion '!$C$16:$C$64,0),1),'8- Politicas de admistracion '!$B$16:$F$64,5,FALSE),"")</f>
        <v/>
      </c>
      <c r="M61" s="384"/>
      <c r="N61" s="385"/>
      <c r="O61" s="385"/>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row>
    <row r="62" spans="1:258">
      <c r="A62" s="404"/>
      <c r="B62" s="408"/>
      <c r="C62" s="411"/>
      <c r="D62" s="146" t="s">
        <v>314</v>
      </c>
      <c r="E62" s="384"/>
      <c r="F62" s="384"/>
      <c r="G62" s="414"/>
      <c r="H62" s="384"/>
      <c r="I62" s="147"/>
      <c r="J62" s="148"/>
      <c r="K62" s="144" t="str">
        <f>IFERROR(CONCATENATE(INDEX('8- Politicas de admistracion '!$B$16:$F$53,MATCH('5. Identificación de Riesgos'!J62,'8- Politicas de admistracion '!$C$16:$C$54,0),1)," - ",L62),"")</f>
        <v/>
      </c>
      <c r="L62" s="145" t="str">
        <f>IFERROR(VLOOKUP(INDEX('8- Politicas de admistracion '!$B$16:$F$64,MATCH('5. Identificación de Riesgos'!J62,'8- Politicas de admistracion '!$C$16:$C$64,0),1),'8- Politicas de admistracion '!$B$16:$F$64,5,FALSE),"")</f>
        <v/>
      </c>
      <c r="M62" s="384"/>
      <c r="N62" s="385"/>
      <c r="O62" s="385"/>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row>
    <row r="63" spans="1:258">
      <c r="A63" s="404"/>
      <c r="B63" s="408"/>
      <c r="C63" s="411"/>
      <c r="D63" s="146"/>
      <c r="E63" s="384"/>
      <c r="F63" s="384"/>
      <c r="G63" s="414"/>
      <c r="H63" s="384"/>
      <c r="I63" s="147"/>
      <c r="J63" s="148"/>
      <c r="K63" s="144" t="str">
        <f>IFERROR(CONCATENATE(INDEX('8- Politicas de admistracion '!$B$16:$F$53,MATCH('5. Identificación de Riesgos'!J63,'8- Politicas de admistracion '!$C$16:$C$54,0),1)," - ",L63),"")</f>
        <v/>
      </c>
      <c r="L63" s="145" t="str">
        <f>IFERROR(VLOOKUP(INDEX('8- Politicas de admistracion '!$B$16:$F$64,MATCH('5. Identificación de Riesgos'!J63,'8- Politicas de admistracion '!$C$16:$C$64,0),1),'8- Politicas de admistracion '!$B$16:$F$64,5,FALSE),"")</f>
        <v/>
      </c>
      <c r="M63" s="384"/>
      <c r="N63" s="385"/>
      <c r="O63" s="385"/>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row>
    <row r="64" spans="1:258">
      <c r="A64" s="404"/>
      <c r="B64" s="408"/>
      <c r="C64" s="411"/>
      <c r="D64" s="149"/>
      <c r="E64" s="384"/>
      <c r="F64" s="384"/>
      <c r="G64" s="414"/>
      <c r="H64" s="384"/>
      <c r="I64" s="147"/>
      <c r="J64" s="148"/>
      <c r="K64" s="144" t="str">
        <f>IFERROR(CONCATENATE(INDEX('8- Politicas de admistracion '!$B$16:$F$53,MATCH('5. Identificación de Riesgos'!J64,'8- Politicas de admistracion '!$C$16:$C$54,0),1)," - ",L64),"")</f>
        <v/>
      </c>
      <c r="L64" s="145" t="str">
        <f>IFERROR(VLOOKUP(INDEX('8- Politicas de admistracion '!$B$16:$F$64,MATCH('5. Identificación de Riesgos'!J64,'8- Politicas de admistracion '!$C$16:$C$64,0),1),'8- Politicas de admistracion '!$B$16:$F$64,5,FALSE),"")</f>
        <v/>
      </c>
      <c r="M64" s="384"/>
      <c r="N64" s="385"/>
      <c r="O64" s="385"/>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row>
    <row r="65" spans="1:258">
      <c r="A65" s="404"/>
      <c r="B65" s="408"/>
      <c r="C65" s="411"/>
      <c r="D65" s="150"/>
      <c r="E65" s="384"/>
      <c r="F65" s="384"/>
      <c r="G65" s="414"/>
      <c r="H65" s="384"/>
      <c r="I65" s="147"/>
      <c r="J65" s="148"/>
      <c r="K65" s="144" t="str">
        <f>IFERROR(CONCATENATE(INDEX('8- Politicas de admistracion '!$B$16:$F$53,MATCH('5. Identificación de Riesgos'!J65,'8- Politicas de admistracion '!$C$16:$C$54,0),1)," - ",L65),"")</f>
        <v/>
      </c>
      <c r="L65" s="145" t="str">
        <f>IFERROR(VLOOKUP(INDEX('8- Politicas de admistracion '!$B$16:$F$64,MATCH('5. Identificación de Riesgos'!J65,'8- Politicas de admistracion '!$C$16:$C$64,0),1),'8- Politicas de admistracion '!$B$16:$F$64,5,FALSE),"")</f>
        <v/>
      </c>
      <c r="M65" s="384"/>
      <c r="N65" s="385"/>
      <c r="O65" s="385"/>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row>
    <row r="66" spans="1:258">
      <c r="A66" s="404"/>
      <c r="B66" s="408"/>
      <c r="C66" s="411"/>
      <c r="D66" s="151"/>
      <c r="E66" s="384"/>
      <c r="F66" s="384"/>
      <c r="G66" s="414"/>
      <c r="H66" s="384"/>
      <c r="I66" s="147"/>
      <c r="J66" s="148"/>
      <c r="K66" s="144" t="str">
        <f>IFERROR(CONCATENATE(INDEX('8- Politicas de admistracion '!$B$16:$F$53,MATCH('5. Identificación de Riesgos'!J66,'8- Politicas de admistracion '!$C$16:$C$54,0),1)," - ",L66),"")</f>
        <v/>
      </c>
      <c r="L66" s="145" t="str">
        <f>IFERROR(VLOOKUP(INDEX('8- Politicas de admistracion '!$B$16:$F$64,MATCH('5. Identificación de Riesgos'!J66,'8- Politicas de admistracion '!$C$16:$C$64,0),1),'8- Politicas de admistracion '!$B$16:$F$64,5,FALSE),"")</f>
        <v/>
      </c>
      <c r="M66" s="384"/>
      <c r="N66" s="385"/>
      <c r="O66" s="385"/>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row>
    <row r="67" spans="1:258">
      <c r="A67" s="404"/>
      <c r="B67" s="408"/>
      <c r="C67" s="411"/>
      <c r="D67" s="149"/>
      <c r="E67" s="384"/>
      <c r="F67" s="384"/>
      <c r="G67" s="414"/>
      <c r="H67" s="384"/>
      <c r="I67" s="147"/>
      <c r="J67" s="148"/>
      <c r="K67" s="144" t="str">
        <f>IFERROR(CONCATENATE(INDEX('8- Politicas de admistracion '!$B$16:$F$53,MATCH('5. Identificación de Riesgos'!J67,'8- Politicas de admistracion '!$C$16:$C$54,0),1)," - ",L67),"")</f>
        <v/>
      </c>
      <c r="L67" s="145" t="str">
        <f>IFERROR(VLOOKUP(INDEX('8- Politicas de admistracion '!$B$16:$F$64,MATCH('5. Identificación de Riesgos'!J67,'8- Politicas de admistracion '!$C$16:$C$64,0),1),'8- Politicas de admistracion '!$B$16:$F$64,5,FALSE),"")</f>
        <v/>
      </c>
      <c r="M67" s="384"/>
      <c r="N67" s="385"/>
      <c r="O67" s="385"/>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row>
    <row r="68" spans="1:258">
      <c r="A68" s="404"/>
      <c r="B68" s="408"/>
      <c r="C68" s="411"/>
      <c r="D68" s="149"/>
      <c r="E68" s="384"/>
      <c r="F68" s="384"/>
      <c r="G68" s="414"/>
      <c r="H68" s="384"/>
      <c r="I68" s="147"/>
      <c r="J68" s="148"/>
      <c r="K68" s="144" t="str">
        <f>IFERROR(CONCATENATE(INDEX('8- Politicas de admistracion '!$B$16:$F$53,MATCH('5. Identificación de Riesgos'!J68,'8- Politicas de admistracion '!$C$16:$C$54,0),1)," - ",L68),"")</f>
        <v/>
      </c>
      <c r="L68" s="145" t="str">
        <f>IFERROR(VLOOKUP(INDEX('8- Politicas de admistracion '!$B$16:$F$64,MATCH('5. Identificación de Riesgos'!J68,'8- Politicas de admistracion '!$C$16:$C$64,0),1),'8- Politicas de admistracion '!$B$16:$F$64,5,FALSE),"")</f>
        <v/>
      </c>
      <c r="M68" s="384"/>
      <c r="N68" s="385"/>
      <c r="O68" s="385"/>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row>
    <row r="69" spans="1:258">
      <c r="A69" s="404"/>
      <c r="B69" s="409"/>
      <c r="C69" s="412"/>
      <c r="D69" s="149"/>
      <c r="E69" s="406"/>
      <c r="F69" s="406"/>
      <c r="G69" s="415"/>
      <c r="H69" s="406"/>
      <c r="I69" s="147"/>
      <c r="J69" s="148"/>
      <c r="K69" s="144" t="str">
        <f>IFERROR(CONCATENATE(INDEX('8- Politicas de admistracion '!$B$16:$F$53,MATCH('5. Identificación de Riesgos'!J69,'8- Politicas de admistracion '!$C$16:$C$54,0),1)," - ",L69),"")</f>
        <v/>
      </c>
      <c r="L69" s="145" t="str">
        <f>IFERROR(VLOOKUP(INDEX('8- Politicas de admistracion '!$B$16:$F$64,MATCH('5. Identificación de Riesgos'!J69,'8- Politicas de admistracion '!$C$16:$C$64,0),1),'8- Politicas de admistracion '!$B$16:$F$64,5,FALSE),"")</f>
        <v/>
      </c>
      <c r="M69" s="406"/>
      <c r="N69" s="385"/>
      <c r="O69" s="385"/>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row>
    <row r="70" spans="1:258" ht="25.5">
      <c r="A70" s="404">
        <v>7</v>
      </c>
      <c r="B70" s="403" t="s">
        <v>492</v>
      </c>
      <c r="C70" s="387" t="s">
        <v>316</v>
      </c>
      <c r="D70" s="146" t="s">
        <v>311</v>
      </c>
      <c r="E70" s="385">
        <v>365</v>
      </c>
      <c r="F70" s="385">
        <v>365</v>
      </c>
      <c r="G70" s="388">
        <f>+F70/E70</f>
        <v>1</v>
      </c>
      <c r="H70" s="385" t="str">
        <f>CONCATENATE(IF(G70&lt;='8- Politicas de admistracion '!$D$6,'8- Politicas de admistracion '!$B$6,IF(G70&lt;='8- Politicas de admistracion '!$D$7,'8- Politicas de admistracion '!$B$7,IF(G70&lt;='8- Politicas de admistracion '!$D$8,'8- Politicas de admistracion '!$B$8,IF(G70&lt;='8- Politicas de admistracion '!$D$9,'8- Politicas de admistracion '!$B$9,IF(G70&lt;='8- Politicas de admistracion '!$D$10,'8- Politicas de admistracion '!$B$10,"Probabilidad no valida")))))," - ",VLOOKUP(IF(G70&lt;='8- Politicas de admistracion '!$D$6,'8- Politicas de admistracion '!$B$6,IF(G70&lt;='8- Politicas de admistracion '!$D$7,'8- Politicas de admistracion '!$B$7,IF(G70&lt;='8- Politicas de admistracion '!$D$8,'8- Politicas de admistracion '!$B$8,IF(G70&lt;='8- Politicas de admistracion '!$D$9,'8- Politicas de admistracion '!$B$9,IF(G70&lt;='8- Politicas de admistracion '!$D$10,'8- Politicas de admistracion '!$B$10,"Probabilidad no valida"))))),'8- Politicas de admistracion '!$B$6:$F$10,5,FALSE))</f>
        <v>Muy Alta - 5</v>
      </c>
      <c r="I70" s="149" t="s">
        <v>288</v>
      </c>
      <c r="J70" s="148" t="s">
        <v>315</v>
      </c>
      <c r="K70" s="144" t="str">
        <f>IFERROR(CONCATENATE(INDEX('8- Politicas de admistracion '!$B$16:$F$53,MATCH('5. Identificación de Riesgos'!J70,'8- Politicas de admistracion '!$C$16:$C$54,0),1)," - ",L70),"")</f>
        <v>Mayor - 4</v>
      </c>
      <c r="L70" s="145">
        <f>IFERROR(VLOOKUP(INDEX('8- Politicas de admistracion '!$B$16:$F$64,MATCH('5. Identificación de Riesgos'!J70,'8- Politicas de admistracion '!$C$16:$C$64,0),1),'8- Politicas de admistracion '!$B$16:$F$64,5,FALSE),"")</f>
        <v>4</v>
      </c>
      <c r="M70" s="385" t="str">
        <f>IFERROR(CONCATENATE(INDEX('8- Politicas de admistracion '!$B$16:$F$53,MATCH(ROUND(AVERAGE(L70:L79),0),'8- Politicas de admistracion '!$F$16:$F$53,0),1)," - ",ROUND(AVERAGE(L70:L79),0)),"")</f>
        <v>Mayor - 4</v>
      </c>
      <c r="N70" s="385" t="str">
        <f>IFERROR(CONCATENATE(VLOOKUP((LEFT(H70,LEN(H70)-4)&amp;LEFT(M70,LEN(M70)-4)),'9- Matriz de Calor '!$D$17:$E$41,2,0)," - ",RIGHT(H70,1)*RIGHT(M70,1)),"")</f>
        <v/>
      </c>
      <c r="O70" s="144"/>
    </row>
    <row r="71" spans="1:258" ht="36" customHeight="1">
      <c r="A71" s="404"/>
      <c r="B71" s="403"/>
      <c r="C71" s="387"/>
      <c r="D71" s="146" t="s">
        <v>313</v>
      </c>
      <c r="E71" s="385"/>
      <c r="F71" s="385"/>
      <c r="G71" s="388"/>
      <c r="H71" s="385"/>
      <c r="I71" s="149"/>
      <c r="J71" s="150"/>
      <c r="K71" s="144" t="str">
        <f>IFERROR(CONCATENATE(INDEX('8- Politicas de admistracion '!$B$16:$F$53,MATCH('5. Identificación de Riesgos'!J71,'8- Politicas de admistracion '!$C$16:$C$54,0),1)," - ",L71),"")</f>
        <v/>
      </c>
      <c r="L71" s="145" t="str">
        <f>IFERROR(VLOOKUP(INDEX('8- Politicas de admistracion '!$B$16:$F$64,MATCH('5. Identificación de Riesgos'!J71,'8- Politicas de admistracion '!$C$16:$C$64,0),1),'8- Politicas de admistracion '!$B$16:$F$64,5,FALSE),"")</f>
        <v/>
      </c>
      <c r="M71" s="385"/>
      <c r="N71" s="385"/>
      <c r="O71" s="144"/>
    </row>
    <row r="72" spans="1:258" ht="20.25" customHeight="1">
      <c r="A72" s="404"/>
      <c r="B72" s="403"/>
      <c r="C72" s="387"/>
      <c r="D72" s="146" t="s">
        <v>318</v>
      </c>
      <c r="E72" s="385"/>
      <c r="F72" s="385"/>
      <c r="G72" s="388"/>
      <c r="H72" s="385"/>
      <c r="I72" s="147"/>
      <c r="J72" s="148"/>
      <c r="K72" s="144" t="str">
        <f>IFERROR(CONCATENATE(INDEX('8- Politicas de admistracion '!$B$16:$F$53,MATCH('5. Identificación de Riesgos'!J72,'8- Politicas de admistracion '!$C$16:$C$54,0),1)," - ",L72),"")</f>
        <v/>
      </c>
      <c r="L72" s="145" t="str">
        <f>IFERROR(VLOOKUP(INDEX('8- Politicas de admistracion '!$B$16:$F$64,MATCH('5. Identificación de Riesgos'!J72,'8- Politicas de admistracion '!$C$16:$C$64,0),1),'8- Politicas de admistracion '!$B$16:$F$64,5,FALSE),"")</f>
        <v/>
      </c>
      <c r="M72" s="385"/>
      <c r="N72" s="385"/>
      <c r="O72" s="144"/>
    </row>
    <row r="73" spans="1:258" ht="20.25" customHeight="1">
      <c r="A73" s="404"/>
      <c r="B73" s="403"/>
      <c r="C73" s="387"/>
      <c r="D73" s="146"/>
      <c r="E73" s="385"/>
      <c r="F73" s="385"/>
      <c r="G73" s="388"/>
      <c r="H73" s="385"/>
      <c r="I73" s="147"/>
      <c r="J73" s="148"/>
      <c r="K73" s="144" t="str">
        <f>IFERROR(CONCATENATE(INDEX('8- Politicas de admistracion '!$B$16:$F$53,MATCH('5. Identificación de Riesgos'!J73,'8- Politicas de admistracion '!$C$16:$C$54,0),1)," - ",L73),"")</f>
        <v/>
      </c>
      <c r="L73" s="145" t="str">
        <f>IFERROR(VLOOKUP(INDEX('8- Politicas de admistracion '!$B$16:$F$64,MATCH('5. Identificación de Riesgos'!J73,'8- Politicas de admistracion '!$C$16:$C$64,0),1),'8- Politicas de admistracion '!$B$16:$F$64,5,FALSE),"")</f>
        <v/>
      </c>
      <c r="M73" s="385"/>
      <c r="N73" s="385"/>
      <c r="O73" s="144"/>
    </row>
    <row r="74" spans="1:258" s="63" customFormat="1" ht="20.25" customHeight="1">
      <c r="A74" s="404"/>
      <c r="B74" s="403"/>
      <c r="C74" s="387"/>
      <c r="D74" s="149"/>
      <c r="E74" s="385"/>
      <c r="F74" s="385"/>
      <c r="G74" s="388"/>
      <c r="H74" s="385"/>
      <c r="I74" s="147"/>
      <c r="J74" s="148"/>
      <c r="K74" s="144" t="str">
        <f>IFERROR(CONCATENATE(INDEX('8- Politicas de admistracion '!$B$16:$F$53,MATCH('5. Identificación de Riesgos'!J74,'8- Politicas de admistracion '!$C$16:$C$54,0),1)," - ",L74),"")</f>
        <v/>
      </c>
      <c r="L74" s="145" t="str">
        <f>IFERROR(VLOOKUP(INDEX('8- Politicas de admistracion '!$B$16:$F$64,MATCH('5. Identificación de Riesgos'!J74,'8- Politicas de admistracion '!$C$16:$C$64,0),1),'8- Politicas de admistracion '!$B$16:$F$64,5,FALSE),"")</f>
        <v/>
      </c>
      <c r="M74" s="385"/>
      <c r="N74" s="385"/>
      <c r="O74" s="144"/>
    </row>
    <row r="75" spans="1:258" s="63" customFormat="1" ht="9" customHeight="1">
      <c r="A75" s="404"/>
      <c r="B75" s="403"/>
      <c r="C75" s="387"/>
      <c r="D75" s="149"/>
      <c r="E75" s="385"/>
      <c r="F75" s="385"/>
      <c r="G75" s="388"/>
      <c r="H75" s="385"/>
      <c r="I75" s="147"/>
      <c r="J75" s="148"/>
      <c r="K75" s="144" t="str">
        <f>IFERROR(CONCATENATE(INDEX('8- Politicas de admistracion '!$B$16:$F$53,MATCH('5. Identificación de Riesgos'!J75,'8- Politicas de admistracion '!$C$16:$C$54,0),1)," - ",L75),"")</f>
        <v/>
      </c>
      <c r="L75" s="145" t="str">
        <f>IFERROR(VLOOKUP(INDEX('8- Politicas de admistracion '!$B$16:$F$64,MATCH('5. Identificación de Riesgos'!J75,'8- Politicas de admistracion '!$C$16:$C$64,0),1),'8- Politicas de admistracion '!$B$16:$F$64,5,FALSE),"")</f>
        <v/>
      </c>
      <c r="M75" s="385"/>
      <c r="N75" s="385"/>
      <c r="O75" s="144"/>
    </row>
    <row r="76" spans="1:258" s="63" customFormat="1" ht="9" customHeight="1">
      <c r="A76" s="404"/>
      <c r="B76" s="403"/>
      <c r="C76" s="387"/>
      <c r="D76" s="149"/>
      <c r="E76" s="385"/>
      <c r="F76" s="385"/>
      <c r="G76" s="388"/>
      <c r="H76" s="385"/>
      <c r="I76" s="147"/>
      <c r="J76" s="148"/>
      <c r="K76" s="144" t="str">
        <f>IFERROR(CONCATENATE(INDEX('8- Politicas de admistracion '!$B$16:$F$53,MATCH('5. Identificación de Riesgos'!J76,'8- Politicas de admistracion '!$C$16:$C$54,0),1)," - ",L76),"")</f>
        <v/>
      </c>
      <c r="L76" s="145" t="str">
        <f>IFERROR(VLOOKUP(INDEX('8- Politicas de admistracion '!$B$16:$F$64,MATCH('5. Identificación de Riesgos'!J76,'8- Politicas de admistracion '!$C$16:$C$64,0),1),'8- Politicas de admistracion '!$B$16:$F$64,5,FALSE),"")</f>
        <v/>
      </c>
      <c r="M76" s="385"/>
      <c r="N76" s="385"/>
      <c r="O76" s="144"/>
    </row>
    <row r="77" spans="1:258" s="63" customFormat="1" ht="9" customHeight="1">
      <c r="A77" s="404"/>
      <c r="B77" s="403"/>
      <c r="C77" s="387"/>
      <c r="D77" s="149"/>
      <c r="E77" s="385"/>
      <c r="F77" s="385"/>
      <c r="G77" s="388"/>
      <c r="H77" s="385"/>
      <c r="I77" s="147"/>
      <c r="J77" s="148"/>
      <c r="K77" s="144" t="str">
        <f>IFERROR(CONCATENATE(INDEX('8- Politicas de admistracion '!$B$16:$F$53,MATCH('5. Identificación de Riesgos'!J77,'8- Politicas de admistracion '!$C$16:$C$54,0),1)," - ",L77),"")</f>
        <v/>
      </c>
      <c r="L77" s="145" t="str">
        <f>IFERROR(VLOOKUP(INDEX('8- Politicas de admistracion '!$B$16:$F$64,MATCH('5. Identificación de Riesgos'!J77,'8- Politicas de admistracion '!$C$16:$C$64,0),1),'8- Politicas de admistracion '!$B$16:$F$64,5,FALSE),"")</f>
        <v/>
      </c>
      <c r="M77" s="385"/>
      <c r="N77" s="385"/>
      <c r="O77" s="144"/>
    </row>
    <row r="78" spans="1:258" s="63" customFormat="1" ht="9" customHeight="1">
      <c r="A78" s="404"/>
      <c r="B78" s="403"/>
      <c r="C78" s="387"/>
      <c r="D78" s="149"/>
      <c r="E78" s="385"/>
      <c r="F78" s="385"/>
      <c r="G78" s="388"/>
      <c r="H78" s="385"/>
      <c r="I78" s="147"/>
      <c r="J78" s="148"/>
      <c r="K78" s="144" t="str">
        <f>IFERROR(CONCATENATE(INDEX('8- Politicas de admistracion '!$B$16:$F$53,MATCH('5. Identificación de Riesgos'!J78,'8- Politicas de admistracion '!$C$16:$C$54,0),1)," - ",L78),"")</f>
        <v/>
      </c>
      <c r="L78" s="145" t="str">
        <f>IFERROR(VLOOKUP(INDEX('8- Politicas de admistracion '!$B$16:$F$64,MATCH('5. Identificación de Riesgos'!J78,'8- Politicas de admistracion '!$C$16:$C$64,0),1),'8- Politicas de admistracion '!$B$16:$F$64,5,FALSE),"")</f>
        <v/>
      </c>
      <c r="M78" s="385"/>
      <c r="N78" s="385"/>
      <c r="O78" s="144"/>
    </row>
    <row r="79" spans="1:258" s="63" customFormat="1" ht="9" customHeight="1">
      <c r="A79" s="404"/>
      <c r="B79" s="403"/>
      <c r="C79" s="387"/>
      <c r="D79" s="150"/>
      <c r="E79" s="385"/>
      <c r="F79" s="385"/>
      <c r="G79" s="388"/>
      <c r="H79" s="385"/>
      <c r="I79" s="147"/>
      <c r="J79" s="148"/>
      <c r="K79" s="144" t="str">
        <f>IFERROR(CONCATENATE(INDEX('8- Politicas de admistracion '!$B$16:$F$53,MATCH('5. Identificación de Riesgos'!J79,'8- Politicas de admistracion '!$C$16:$C$54,0),1)," - ",L79),"")</f>
        <v/>
      </c>
      <c r="L79" s="145" t="str">
        <f>IFERROR(VLOOKUP(INDEX('8- Politicas de admistracion '!$B$16:$F$64,MATCH('5. Identificación de Riesgos'!J79,'8- Politicas de admistracion '!$C$16:$C$64,0),1),'8- Politicas de admistracion '!$B$16:$F$64,5,FALSE),"")</f>
        <v/>
      </c>
      <c r="M79" s="385"/>
      <c r="N79" s="385"/>
      <c r="O79" s="144"/>
    </row>
    <row r="80" spans="1:258" ht="25.5">
      <c r="A80" s="404">
        <v>8</v>
      </c>
      <c r="B80" s="403" t="s">
        <v>502</v>
      </c>
      <c r="C80" s="385" t="s">
        <v>319</v>
      </c>
      <c r="D80" s="146" t="s">
        <v>311</v>
      </c>
      <c r="E80" s="385">
        <v>365</v>
      </c>
      <c r="F80" s="385">
        <v>365</v>
      </c>
      <c r="G80" s="388">
        <f>+F80/E80</f>
        <v>1</v>
      </c>
      <c r="H80" s="385" t="str">
        <f>CONCATENATE(IF(G80&lt;='8- Politicas de admistracion '!$D$6,'8- Politicas de admistracion '!$B$6,IF(G80&lt;='8- Politicas de admistracion '!$D$7,'8- Politicas de admistracion '!$B$7,IF(G80&lt;='8- Politicas de admistracion '!$D$8,'8- Politicas de admistracion '!$B$8,IF(G80&lt;='8- Politicas de admistracion '!$D$9,'8- Politicas de admistracion '!$B$9,IF(G80&lt;='8- Politicas de admistracion '!$D$10,'8- Politicas de admistracion '!$B$10,"Probabilidad no valida")))))," - ",VLOOKUP(IF(G80&lt;='8- Politicas de admistracion '!$D$6,'8- Politicas de admistracion '!$B$6,IF(G80&lt;='8- Politicas de admistracion '!$D$7,'8- Politicas de admistracion '!$B$7,IF(G80&lt;='8- Politicas de admistracion '!$D$8,'8- Politicas de admistracion '!$B$8,IF(G80&lt;='8- Politicas de admistracion '!$D$9,'8- Politicas de admistracion '!$B$9,IF(G80&lt;='8- Politicas de admistracion '!$D$10,'8- Politicas de admistracion '!$B$10,"Probabilidad no valida"))))),'8- Politicas de admistracion '!$B$6:$F$10,5,FALSE))</f>
        <v>Muy Alta - 5</v>
      </c>
      <c r="I80" s="149" t="s">
        <v>288</v>
      </c>
      <c r="J80" s="148" t="s">
        <v>315</v>
      </c>
      <c r="K80" s="144" t="str">
        <f>IFERROR(CONCATENATE(INDEX('8- Politicas de admistracion '!$B$16:$F$53,MATCH('5. Identificación de Riesgos'!J80,'8- Politicas de admistracion '!$C$16:$C$54,0),1)," - ",L80),"")</f>
        <v>Mayor - 4</v>
      </c>
      <c r="L80" s="145">
        <f>IFERROR(VLOOKUP(INDEX('8- Politicas de admistracion '!$B$16:$F$64,MATCH('5. Identificación de Riesgos'!J80,'8- Politicas de admistracion '!$C$16:$C$64,0),1),'8- Politicas de admistracion '!$B$16:$F$64,5,FALSE),"")</f>
        <v>4</v>
      </c>
      <c r="M80" s="385" t="str">
        <f>IFERROR(CONCATENATE(INDEX('8- Politicas de admistracion '!$B$16:$F$53,MATCH(ROUND(AVERAGE(L80:L89),0),'8- Politicas de admistracion '!$F$16:$F$53,0),1)," - ",ROUND(AVERAGE(L80:L89),0)),"")</f>
        <v>Mayor - 4</v>
      </c>
      <c r="N80" s="385" t="str">
        <f>IFERROR(CONCATENATE(VLOOKUP((LEFT(H80,LEN(H80)-4)&amp;LEFT(M80,LEN(M80)-4)),'9- Matriz de Calor '!$D$17:$E$41,2,0)," - ",RIGHT(H80,1)*RIGHT(M80,1)),"")</f>
        <v/>
      </c>
      <c r="O80" s="14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1:258" ht="19.5" customHeight="1">
      <c r="A81" s="404"/>
      <c r="B81" s="403"/>
      <c r="C81" s="385"/>
      <c r="D81" s="146" t="s">
        <v>313</v>
      </c>
      <c r="E81" s="385"/>
      <c r="F81" s="385"/>
      <c r="G81" s="388"/>
      <c r="H81" s="385"/>
      <c r="I81" s="149"/>
      <c r="J81" s="150"/>
      <c r="K81" s="144" t="str">
        <f>IFERROR(CONCATENATE(INDEX('8- Politicas de admistracion '!$B$16:$F$53,MATCH('5. Identificación de Riesgos'!J81,'8- Politicas de admistracion '!$C$16:$C$54,0),1)," - ",L81),"")</f>
        <v/>
      </c>
      <c r="L81" s="145" t="str">
        <f>IFERROR(VLOOKUP(INDEX('8- Politicas de admistracion '!$B$16:$F$64,MATCH('5. Identificación de Riesgos'!J81,'8- Politicas de admistracion '!$C$16:$C$64,0),1),'8- Politicas de admistracion '!$B$16:$F$64,5,FALSE),"")</f>
        <v/>
      </c>
      <c r="M81" s="385"/>
      <c r="N81" s="385"/>
      <c r="O81" s="14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row>
    <row r="82" spans="1:258" ht="19.5" customHeight="1">
      <c r="A82" s="404"/>
      <c r="B82" s="403"/>
      <c r="C82" s="385"/>
      <c r="D82" s="146" t="s">
        <v>320</v>
      </c>
      <c r="E82" s="385"/>
      <c r="F82" s="385"/>
      <c r="G82" s="388"/>
      <c r="H82" s="385"/>
      <c r="I82" s="147"/>
      <c r="J82" s="148"/>
      <c r="K82" s="144"/>
      <c r="L82" s="145"/>
      <c r="M82" s="385"/>
      <c r="N82" s="385"/>
      <c r="O82" s="14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row>
    <row r="83" spans="1:258" ht="19.5" customHeight="1">
      <c r="A83" s="404"/>
      <c r="B83" s="403"/>
      <c r="C83" s="385"/>
      <c r="D83" s="146"/>
      <c r="E83" s="385"/>
      <c r="F83" s="385"/>
      <c r="G83" s="388"/>
      <c r="H83" s="385"/>
      <c r="I83" s="149"/>
      <c r="J83" s="150"/>
      <c r="K83" s="144" t="str">
        <f>IFERROR(CONCATENATE(INDEX('8- Politicas de admistracion '!$B$16:$F$53,MATCH('5. Identificación de Riesgos'!J83,'8- Politicas de admistracion '!$C$16:$C$54,0),1)," - ",L83),"")</f>
        <v/>
      </c>
      <c r="L83" s="145" t="str">
        <f>IFERROR(VLOOKUP(INDEX('8- Politicas de admistracion '!$B$16:$F$64,MATCH('5. Identificación de Riesgos'!J83,'8- Politicas de admistracion '!$C$16:$C$64,0),1),'8- Politicas de admistracion '!$B$16:$F$64,5,FALSE),"")</f>
        <v/>
      </c>
      <c r="M83" s="385"/>
      <c r="N83" s="385"/>
      <c r="O83" s="14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row>
    <row r="84" spans="1:258" ht="9.75" customHeight="1">
      <c r="A84" s="404"/>
      <c r="B84" s="403"/>
      <c r="C84" s="385"/>
      <c r="D84" s="146"/>
      <c r="E84" s="385"/>
      <c r="F84" s="385"/>
      <c r="G84" s="388"/>
      <c r="H84" s="385"/>
      <c r="I84" s="149"/>
      <c r="J84" s="150"/>
      <c r="K84" s="144" t="str">
        <f>IFERROR(CONCATENATE(INDEX('8- Politicas de admistracion '!$B$16:$F$53,MATCH('5. Identificación de Riesgos'!J84,'8- Politicas de admistracion '!$C$16:$C$54,0),1)," - ",L84),"")</f>
        <v/>
      </c>
      <c r="L84" s="145" t="str">
        <f>IFERROR(VLOOKUP(INDEX('8- Politicas de admistracion '!$B$16:$F$64,MATCH('5. Identificación de Riesgos'!J84,'8- Politicas de admistracion '!$C$16:$C$64,0),1),'8- Politicas de admistracion '!$B$16:$F$64,5,FALSE),"")</f>
        <v/>
      </c>
      <c r="M84" s="385"/>
      <c r="N84" s="385"/>
      <c r="O84" s="14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row>
    <row r="85" spans="1:258" ht="9.75" customHeight="1">
      <c r="A85" s="404"/>
      <c r="B85" s="403"/>
      <c r="C85" s="385"/>
      <c r="D85" s="146"/>
      <c r="E85" s="385"/>
      <c r="F85" s="385"/>
      <c r="G85" s="388"/>
      <c r="H85" s="385"/>
      <c r="I85" s="149"/>
      <c r="J85" s="150"/>
      <c r="K85" s="144" t="str">
        <f>IFERROR(CONCATENATE(INDEX('8- Politicas de admistracion '!$B$16:$F$53,MATCH('5. Identificación de Riesgos'!J85,'8- Politicas de admistracion '!$C$16:$C$54,0),1)," - ",L85),"")</f>
        <v/>
      </c>
      <c r="L85" s="145" t="str">
        <f>IFERROR(VLOOKUP(INDEX('8- Politicas de admistracion '!$B$16:$F$64,MATCH('5. Identificación de Riesgos'!J85,'8- Politicas de admistracion '!$C$16:$C$64,0),1),'8- Politicas de admistracion '!$B$16:$F$64,5,FALSE),"")</f>
        <v/>
      </c>
      <c r="M85" s="385"/>
      <c r="N85" s="385"/>
      <c r="O85" s="14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row>
    <row r="86" spans="1:258" ht="9.75" customHeight="1">
      <c r="A86" s="404"/>
      <c r="B86" s="403"/>
      <c r="C86" s="385"/>
      <c r="D86" s="146"/>
      <c r="E86" s="385"/>
      <c r="F86" s="385"/>
      <c r="G86" s="388"/>
      <c r="H86" s="385"/>
      <c r="I86" s="149"/>
      <c r="J86" s="150"/>
      <c r="K86" s="144" t="str">
        <f>IFERROR(CONCATENATE(INDEX('8- Politicas de admistracion '!$B$16:$F$53,MATCH('5. Identificación de Riesgos'!J86,'8- Politicas de admistracion '!$C$16:$C$54,0),1)," - ",L86),"")</f>
        <v/>
      </c>
      <c r="L86" s="145" t="str">
        <f>IFERROR(VLOOKUP(INDEX('8- Politicas de admistracion '!$B$16:$F$64,MATCH('5. Identificación de Riesgos'!J86,'8- Politicas de admistracion '!$C$16:$C$64,0),1),'8- Politicas de admistracion '!$B$16:$F$64,5,FALSE),"")</f>
        <v/>
      </c>
      <c r="M86" s="385"/>
      <c r="N86" s="385"/>
      <c r="O86" s="14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row>
    <row r="87" spans="1:258" ht="9.75" customHeight="1">
      <c r="A87" s="404"/>
      <c r="B87" s="403"/>
      <c r="C87" s="385"/>
      <c r="D87" s="146"/>
      <c r="E87" s="385"/>
      <c r="F87" s="385"/>
      <c r="G87" s="388"/>
      <c r="H87" s="385"/>
      <c r="I87" s="149"/>
      <c r="J87" s="150"/>
      <c r="K87" s="144" t="str">
        <f>IFERROR(CONCATENATE(INDEX('8- Politicas de admistracion '!$B$16:$F$53,MATCH('5. Identificación de Riesgos'!J87,'8- Politicas de admistracion '!$C$16:$C$54,0),1)," - ",L87),"")</f>
        <v/>
      </c>
      <c r="L87" s="145" t="str">
        <f>IFERROR(VLOOKUP(INDEX('8- Politicas de admistracion '!$B$16:$F$64,MATCH('5. Identificación de Riesgos'!J87,'8- Politicas de admistracion '!$C$16:$C$64,0),1),'8- Politicas de admistracion '!$B$16:$F$64,5,FALSE),"")</f>
        <v/>
      </c>
      <c r="M87" s="385"/>
      <c r="N87" s="385"/>
      <c r="O87" s="14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row>
    <row r="88" spans="1:258" ht="9.75" customHeight="1">
      <c r="A88" s="404"/>
      <c r="B88" s="403"/>
      <c r="C88" s="385"/>
      <c r="D88" s="146"/>
      <c r="E88" s="385"/>
      <c r="F88" s="385"/>
      <c r="G88" s="388"/>
      <c r="H88" s="385"/>
      <c r="I88" s="149"/>
      <c r="J88" s="150"/>
      <c r="K88" s="144" t="str">
        <f>IFERROR(CONCATENATE(INDEX('8- Politicas de admistracion '!$B$16:$F$53,MATCH('5. Identificación de Riesgos'!J88,'8- Politicas de admistracion '!$C$16:$C$54,0),1)," - ",L88),"")</f>
        <v/>
      </c>
      <c r="L88" s="145" t="str">
        <f>IFERROR(VLOOKUP(INDEX('8- Politicas de admistracion '!$B$16:$F$64,MATCH('5. Identificación de Riesgos'!J88,'8- Politicas de admistracion '!$C$16:$C$64,0),1),'8- Politicas de admistracion '!$B$16:$F$64,5,FALSE),"")</f>
        <v/>
      </c>
      <c r="M88" s="385"/>
      <c r="N88" s="385"/>
      <c r="O88" s="14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row>
    <row r="89" spans="1:258" ht="9.75" customHeight="1">
      <c r="A89" s="404"/>
      <c r="B89" s="403"/>
      <c r="C89" s="385"/>
      <c r="D89" s="149"/>
      <c r="E89" s="385"/>
      <c r="F89" s="385"/>
      <c r="G89" s="388"/>
      <c r="H89" s="385"/>
      <c r="I89" s="149"/>
      <c r="J89" s="150"/>
      <c r="K89" s="144" t="str">
        <f>IFERROR(CONCATENATE(INDEX('8- Politicas de admistracion '!$B$16:$F$53,MATCH('5. Identificación de Riesgos'!J89,'8- Politicas de admistracion '!$C$16:$C$54,0),1)," - ",L89),"")</f>
        <v/>
      </c>
      <c r="L89" s="145" t="str">
        <f>IFERROR(VLOOKUP(INDEX('8- Politicas de admistracion '!$B$16:$F$64,MATCH('5. Identificación de Riesgos'!J89,'8- Politicas de admistracion '!$C$16:$C$64,0),1),'8- Politicas de admistracion '!$B$16:$F$64,5,FALSE),"")</f>
        <v/>
      </c>
      <c r="M89" s="385"/>
      <c r="N89" s="385"/>
      <c r="O89" s="14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row>
    <row r="90" spans="1:258" ht="26.25" customHeight="1">
      <c r="A90" s="404">
        <v>9</v>
      </c>
      <c r="B90" s="386" t="s">
        <v>493</v>
      </c>
      <c r="C90" s="387" t="s">
        <v>503</v>
      </c>
      <c r="D90" s="146" t="s">
        <v>311</v>
      </c>
      <c r="E90" s="385">
        <v>365</v>
      </c>
      <c r="F90" s="385">
        <v>365</v>
      </c>
      <c r="G90" s="405">
        <f>F90/E90</f>
        <v>1</v>
      </c>
      <c r="H90" s="385" t="str">
        <f>CONCATENATE(IF(G90&lt;='8- Politicas de admistracion '!$D$6,'8- Politicas de admistracion '!$B$6,IF(G90&lt;='8- Politicas de admistracion '!$D$7,'8- Politicas de admistracion '!$B$7,IF(G90&lt;='8- Politicas de admistracion '!$D$8,'8- Politicas de admistracion '!$B$8,IF(G90&lt;='8- Politicas de admistracion '!$D$9,'8- Politicas de admistracion '!$B$9,IF(G90&lt;='8- Politicas de admistracion '!$D$10,'8- Politicas de admistracion '!$B$10,"Probabilidad no valida")))))," - ",VLOOKUP(IF(G90&lt;='8- Politicas de admistracion '!$D$6,'8- Politicas de admistracion '!$B$6,IF(G90&lt;='8- Politicas de admistracion '!$D$7,'8- Politicas de admistracion '!$B$7,IF(G90&lt;='8- Politicas de admistracion '!$D$8,'8- Politicas de admistracion '!$B$8,IF(G90&lt;='8- Politicas de admistracion '!$D$9,'8- Politicas de admistracion '!$B$9,IF(G90&lt;='8- Politicas de admistracion '!$D$10,'8- Politicas de admistracion '!$B$10,"Probabilidad no valida"))))),'8- Politicas de admistracion '!$B$6:$F$10,5,FALSE))</f>
        <v>Muy Alta - 5</v>
      </c>
      <c r="I90" s="149" t="s">
        <v>288</v>
      </c>
      <c r="J90" s="148" t="s">
        <v>315</v>
      </c>
      <c r="K90" s="144" t="str">
        <f>IFERROR(CONCATENATE(INDEX('8- Politicas de admistracion '!$B$16:$F$53,MATCH('5. Identificación de Riesgos'!J90,'8- Politicas de admistracion '!$C$16:$C$54,0),1)," - ",L90),"")</f>
        <v>Mayor - 4</v>
      </c>
      <c r="L90" s="145">
        <f>IFERROR(VLOOKUP(INDEX('8- Politicas de admistracion '!$B$16:$F$64,MATCH('5. Identificación de Riesgos'!J90,'8- Politicas de admistracion '!$C$16:$C$64,0),1),'8- Politicas de admistracion '!$B$16:$F$64,5,FALSE),"")</f>
        <v>4</v>
      </c>
      <c r="M90" s="385" t="str">
        <f>IFERROR(CONCATENATE(INDEX('8- Politicas de admistracion '!$B$16:$F$53,MATCH(ROUND(AVERAGE(L90:L99),0),'8- Politicas de admistracion '!$F$16:$F$53,0),1)," - ",ROUND(AVERAGE(L90:L99),0)),"")</f>
        <v>Mayor - 4</v>
      </c>
      <c r="N90" s="385" t="str">
        <f>IFERROR(CONCATENATE(VLOOKUP((LEFT(H90,LEN(H90)-4)&amp;LEFT(M90,LEN(M90)-4)),'9- Matriz de Calor '!$D$17:$E$41,2,0)," - ",RIGHT(H90,1)*RIGHT(M90,1)),"")</f>
        <v/>
      </c>
      <c r="O90" s="385">
        <f>RIGHT(H90,1)*RIGHT(M90,1)</f>
        <v>20</v>
      </c>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row>
    <row r="91" spans="1:258" ht="26.25" customHeight="1">
      <c r="A91" s="404"/>
      <c r="B91" s="386"/>
      <c r="C91" s="387"/>
      <c r="D91" s="146" t="s">
        <v>313</v>
      </c>
      <c r="E91" s="385"/>
      <c r="F91" s="385"/>
      <c r="G91" s="405"/>
      <c r="H91" s="385"/>
      <c r="I91" s="149"/>
      <c r="J91" s="150"/>
      <c r="K91" s="144" t="str">
        <f>IFERROR(CONCATENATE(INDEX('8- Politicas de admistracion '!$B$16:$F$53,MATCH('5. Identificación de Riesgos'!J91,'8- Politicas de admistracion '!$C$16:$C$54,0),1)," - ",L91),"")</f>
        <v/>
      </c>
      <c r="L91" s="145" t="str">
        <f>IFERROR(VLOOKUP(INDEX('8- Politicas de admistracion '!$B$16:$F$64,MATCH('5. Identificación de Riesgos'!J91,'8- Politicas de admistracion '!$C$16:$C$64,0),1),'8- Politicas de admistracion '!$B$16:$F$64,5,FALSE),"")</f>
        <v/>
      </c>
      <c r="M91" s="385"/>
      <c r="N91" s="385"/>
      <c r="O91" s="385"/>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row>
    <row r="92" spans="1:258">
      <c r="A92" s="404"/>
      <c r="B92" s="386"/>
      <c r="C92" s="387"/>
      <c r="D92" s="149" t="s">
        <v>322</v>
      </c>
      <c r="E92" s="385"/>
      <c r="F92" s="385"/>
      <c r="G92" s="405"/>
      <c r="H92" s="385"/>
      <c r="I92" s="149"/>
      <c r="J92" s="150"/>
      <c r="K92" s="144"/>
      <c r="L92" s="145"/>
      <c r="M92" s="385"/>
      <c r="N92" s="385"/>
      <c r="O92" s="385"/>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row>
    <row r="93" spans="1:258" ht="10.5" customHeight="1">
      <c r="A93" s="404"/>
      <c r="B93" s="386"/>
      <c r="C93" s="387"/>
      <c r="D93" s="150"/>
      <c r="E93" s="385"/>
      <c r="F93" s="385"/>
      <c r="G93" s="405"/>
      <c r="H93" s="385"/>
      <c r="I93" s="149"/>
      <c r="J93" s="150"/>
      <c r="K93" s="144" t="str">
        <f>IFERROR(CONCATENATE(INDEX('8- Politicas de admistracion '!$B$16:$F$53,MATCH('5. Identificación de Riesgos'!J93,'8- Politicas de admistracion '!$C$16:$C$54,0),1)," - ",L93),"")</f>
        <v/>
      </c>
      <c r="L93" s="145" t="str">
        <f>IFERROR(VLOOKUP(INDEX('8- Politicas de admistracion '!$B$16:$F$64,MATCH('5. Identificación de Riesgos'!J93,'8- Politicas de admistracion '!$C$16:$C$64,0),1),'8- Politicas de admistracion '!$B$16:$F$64,5,FALSE),"")</f>
        <v/>
      </c>
      <c r="M93" s="385"/>
      <c r="N93" s="385"/>
      <c r="O93" s="385"/>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row>
    <row r="94" spans="1:258" ht="10.5" customHeight="1">
      <c r="A94" s="404"/>
      <c r="B94" s="386"/>
      <c r="C94" s="387"/>
      <c r="D94" s="149"/>
      <c r="E94" s="385"/>
      <c r="F94" s="385"/>
      <c r="G94" s="405"/>
      <c r="H94" s="385"/>
      <c r="I94" s="149"/>
      <c r="J94" s="150"/>
      <c r="K94" s="144" t="str">
        <f>IFERROR(CONCATENATE(INDEX('8- Politicas de admistracion '!$B$16:$F$53,MATCH('5. Identificación de Riesgos'!J94,'8- Politicas de admistracion '!$C$16:$C$54,0),1)," - ",L94),"")</f>
        <v/>
      </c>
      <c r="L94" s="145" t="str">
        <f>IFERROR(VLOOKUP(INDEX('8- Politicas de admistracion '!$B$16:$F$64,MATCH('5. Identificación de Riesgos'!J94,'8- Politicas de admistracion '!$C$16:$C$64,0),1),'8- Politicas de admistracion '!$B$16:$F$64,5,FALSE),"")</f>
        <v/>
      </c>
      <c r="M94" s="385"/>
      <c r="N94" s="385"/>
      <c r="O94" s="385"/>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row>
    <row r="95" spans="1:258" ht="10.5" customHeight="1">
      <c r="A95" s="404"/>
      <c r="B95" s="386"/>
      <c r="C95" s="387"/>
      <c r="D95" s="149"/>
      <c r="E95" s="385"/>
      <c r="F95" s="385"/>
      <c r="G95" s="405"/>
      <c r="H95" s="385"/>
      <c r="I95" s="149"/>
      <c r="J95" s="150"/>
      <c r="K95" s="144" t="str">
        <f>IFERROR(CONCATENATE(INDEX('8- Politicas de admistracion '!$B$16:$F$53,MATCH('5. Identificación de Riesgos'!J95,'8- Politicas de admistracion '!$C$16:$C$54,0),1)," - ",L95),"")</f>
        <v/>
      </c>
      <c r="L95" s="145" t="str">
        <f>IFERROR(VLOOKUP(INDEX('8- Politicas de admistracion '!$B$16:$F$64,MATCH('5. Identificación de Riesgos'!J95,'8- Politicas de admistracion '!$C$16:$C$64,0),1),'8- Politicas de admistracion '!$B$16:$F$64,5,FALSE),"")</f>
        <v/>
      </c>
      <c r="M95" s="385"/>
      <c r="N95" s="385"/>
      <c r="O95" s="385"/>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row>
    <row r="96" spans="1:258" ht="10.5" customHeight="1">
      <c r="A96" s="404"/>
      <c r="B96" s="386"/>
      <c r="C96" s="387"/>
      <c r="D96" s="149"/>
      <c r="E96" s="385"/>
      <c r="F96" s="385"/>
      <c r="G96" s="405"/>
      <c r="H96" s="385"/>
      <c r="I96" s="149"/>
      <c r="J96" s="150"/>
      <c r="K96" s="144" t="str">
        <f>IFERROR(CONCATENATE(INDEX('8- Politicas de admistracion '!$B$16:$F$53,MATCH('5. Identificación de Riesgos'!J96,'8- Politicas de admistracion '!$C$16:$C$54,0),1)," - ",L96),"")</f>
        <v/>
      </c>
      <c r="L96" s="145" t="str">
        <f>IFERROR(VLOOKUP(INDEX('8- Politicas de admistracion '!$B$16:$F$64,MATCH('5. Identificación de Riesgos'!J96,'8- Politicas de admistracion '!$C$16:$C$64,0),1),'8- Politicas de admistracion '!$B$16:$F$64,5,FALSE),"")</f>
        <v/>
      </c>
      <c r="M96" s="385"/>
      <c r="N96" s="385"/>
      <c r="O96" s="385"/>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row>
    <row r="97" spans="1:258" ht="10.5" customHeight="1">
      <c r="A97" s="404"/>
      <c r="B97" s="386"/>
      <c r="C97" s="387"/>
      <c r="D97" s="149"/>
      <c r="E97" s="385"/>
      <c r="F97" s="385"/>
      <c r="G97" s="405"/>
      <c r="H97" s="385"/>
      <c r="I97" s="149"/>
      <c r="J97" s="150"/>
      <c r="K97" s="144" t="str">
        <f>IFERROR(CONCATENATE(INDEX('8- Politicas de admistracion '!$B$16:$F$53,MATCH('5. Identificación de Riesgos'!J97,'8- Politicas de admistracion '!$C$16:$C$54,0),1)," - ",L97),"")</f>
        <v/>
      </c>
      <c r="L97" s="145" t="str">
        <f>IFERROR(VLOOKUP(INDEX('8- Politicas de admistracion '!$B$16:$F$64,MATCH('5. Identificación de Riesgos'!J97,'8- Politicas de admistracion '!$C$16:$C$64,0),1),'8- Politicas de admistracion '!$B$16:$F$64,5,FALSE),"")</f>
        <v/>
      </c>
      <c r="M97" s="385"/>
      <c r="N97" s="385"/>
      <c r="O97" s="385"/>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c r="EA97" s="64"/>
      <c r="EB97" s="64"/>
      <c r="EC97" s="64"/>
      <c r="ED97" s="64"/>
      <c r="EE97" s="64"/>
      <c r="EF97" s="64"/>
      <c r="EG97" s="64"/>
      <c r="EH97" s="64"/>
      <c r="EI97" s="64"/>
      <c r="EJ97" s="64"/>
      <c r="EK97" s="64"/>
      <c r="EL97" s="64"/>
      <c r="EM97" s="64"/>
      <c r="EN97" s="64"/>
      <c r="EO97" s="64"/>
      <c r="EP97" s="64"/>
      <c r="EQ97" s="64"/>
      <c r="ER97" s="64"/>
      <c r="ES97" s="64"/>
      <c r="ET97" s="64"/>
      <c r="EU97" s="64"/>
      <c r="EV97" s="64"/>
      <c r="EW97" s="64"/>
      <c r="EX97" s="64"/>
      <c r="EY97" s="64"/>
      <c r="EZ97" s="64"/>
      <c r="FA97" s="64"/>
      <c r="FB97" s="64"/>
      <c r="FC97" s="64"/>
      <c r="FD97" s="64"/>
      <c r="FE97" s="64"/>
      <c r="FF97" s="64"/>
      <c r="FG97" s="64"/>
      <c r="FH97" s="64"/>
      <c r="FI97" s="64"/>
      <c r="FJ97" s="64"/>
      <c r="FK97" s="64"/>
      <c r="FL97" s="64"/>
      <c r="FM97" s="64"/>
      <c r="FN97" s="64"/>
      <c r="FO97" s="64"/>
      <c r="FP97" s="64"/>
      <c r="FQ97" s="64"/>
      <c r="FR97" s="64"/>
      <c r="FS97" s="64"/>
      <c r="FT97" s="64"/>
      <c r="FU97" s="64"/>
      <c r="FV97" s="64"/>
      <c r="FW97" s="64"/>
      <c r="FX97" s="64"/>
      <c r="FY97" s="64"/>
      <c r="FZ97" s="64"/>
      <c r="GA97" s="64"/>
      <c r="GB97" s="64"/>
      <c r="GC97" s="64"/>
      <c r="GD97" s="64"/>
      <c r="GE97" s="64"/>
      <c r="GF97" s="64"/>
      <c r="GG97" s="64"/>
      <c r="GH97" s="64"/>
      <c r="GI97" s="64"/>
      <c r="GJ97" s="64"/>
      <c r="GK97" s="64"/>
      <c r="GL97" s="64"/>
      <c r="GM97" s="64"/>
      <c r="GN97" s="64"/>
      <c r="GO97" s="64"/>
      <c r="GP97" s="64"/>
      <c r="GQ97" s="64"/>
      <c r="GR97" s="64"/>
      <c r="GS97" s="64"/>
      <c r="GT97" s="64"/>
      <c r="GU97" s="64"/>
      <c r="GV97" s="64"/>
      <c r="GW97" s="64"/>
      <c r="GX97" s="64"/>
      <c r="GY97" s="64"/>
      <c r="GZ97" s="64"/>
      <c r="HA97" s="64"/>
      <c r="HB97" s="64"/>
      <c r="HC97" s="64"/>
      <c r="HD97" s="64"/>
      <c r="HE97" s="64"/>
      <c r="HF97" s="64"/>
      <c r="HG97" s="64"/>
      <c r="HH97" s="64"/>
      <c r="HI97" s="64"/>
      <c r="HJ97" s="64"/>
      <c r="HK97" s="64"/>
      <c r="HL97" s="64"/>
      <c r="HM97" s="64"/>
      <c r="HN97" s="64"/>
      <c r="HO97" s="64"/>
      <c r="HP97" s="64"/>
      <c r="HQ97" s="64"/>
      <c r="HR97" s="64"/>
      <c r="HS97" s="64"/>
      <c r="HT97" s="64"/>
      <c r="HU97" s="64"/>
      <c r="HV97" s="64"/>
      <c r="HW97" s="64"/>
      <c r="HX97" s="64"/>
      <c r="HY97" s="64"/>
      <c r="HZ97" s="64"/>
      <c r="IA97" s="64"/>
      <c r="IB97" s="64"/>
      <c r="IC97" s="64"/>
      <c r="ID97" s="64"/>
      <c r="IE97" s="64"/>
      <c r="IF97" s="64"/>
      <c r="IG97" s="64"/>
      <c r="IH97" s="64"/>
      <c r="II97" s="64"/>
      <c r="IJ97" s="64"/>
      <c r="IK97" s="64"/>
      <c r="IL97" s="64"/>
      <c r="IM97" s="64"/>
      <c r="IN97" s="64"/>
      <c r="IO97" s="64"/>
      <c r="IP97" s="64"/>
      <c r="IQ97" s="64"/>
      <c r="IR97" s="64"/>
      <c r="IS97" s="64"/>
      <c r="IT97" s="64"/>
      <c r="IU97" s="64"/>
      <c r="IV97" s="64"/>
      <c r="IW97" s="64"/>
      <c r="IX97" s="64"/>
    </row>
    <row r="98" spans="1:258" ht="10.5" customHeight="1">
      <c r="A98" s="404"/>
      <c r="B98" s="386"/>
      <c r="C98" s="387"/>
      <c r="D98" s="149"/>
      <c r="E98" s="385"/>
      <c r="F98" s="385"/>
      <c r="G98" s="405"/>
      <c r="H98" s="385"/>
      <c r="I98" s="149"/>
      <c r="J98" s="150"/>
      <c r="K98" s="144" t="str">
        <f>IFERROR(CONCATENATE(INDEX('8- Politicas de admistracion '!$B$16:$F$53,MATCH('5. Identificación de Riesgos'!J98,'8- Politicas de admistracion '!$C$16:$C$54,0),1)," - ",L98),"")</f>
        <v/>
      </c>
      <c r="L98" s="145" t="str">
        <f>IFERROR(VLOOKUP(INDEX('8- Politicas de admistracion '!$B$16:$F$64,MATCH('5. Identificación de Riesgos'!J98,'8- Politicas de admistracion '!$C$16:$C$64,0),1),'8- Politicas de admistracion '!$B$16:$F$64,5,FALSE),"")</f>
        <v/>
      </c>
      <c r="M98" s="385"/>
      <c r="N98" s="385"/>
      <c r="O98" s="385"/>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c r="EA98" s="64"/>
      <c r="EB98" s="64"/>
      <c r="EC98" s="64"/>
      <c r="ED98" s="64"/>
      <c r="EE98" s="64"/>
      <c r="EF98" s="64"/>
      <c r="EG98" s="64"/>
      <c r="EH98" s="64"/>
      <c r="EI98" s="64"/>
      <c r="EJ98" s="64"/>
      <c r="EK98" s="64"/>
      <c r="EL98" s="64"/>
      <c r="EM98" s="64"/>
      <c r="EN98" s="64"/>
      <c r="EO98" s="64"/>
      <c r="EP98" s="64"/>
      <c r="EQ98" s="64"/>
      <c r="ER98" s="64"/>
      <c r="ES98" s="64"/>
      <c r="ET98" s="64"/>
      <c r="EU98" s="64"/>
      <c r="EV98" s="64"/>
      <c r="EW98" s="64"/>
      <c r="EX98" s="64"/>
      <c r="EY98" s="64"/>
      <c r="EZ98" s="64"/>
      <c r="FA98" s="64"/>
      <c r="FB98" s="64"/>
      <c r="FC98" s="64"/>
      <c r="FD98" s="64"/>
      <c r="FE98" s="64"/>
      <c r="FF98" s="64"/>
      <c r="FG98" s="64"/>
      <c r="FH98" s="64"/>
      <c r="FI98" s="64"/>
      <c r="FJ98" s="64"/>
      <c r="FK98" s="64"/>
      <c r="FL98" s="64"/>
      <c r="FM98" s="64"/>
      <c r="FN98" s="64"/>
      <c r="FO98" s="64"/>
      <c r="FP98" s="64"/>
      <c r="FQ98" s="64"/>
      <c r="FR98" s="64"/>
      <c r="FS98" s="64"/>
      <c r="FT98" s="64"/>
      <c r="FU98" s="64"/>
      <c r="FV98" s="64"/>
      <c r="FW98" s="64"/>
      <c r="FX98" s="64"/>
      <c r="FY98" s="64"/>
      <c r="FZ98" s="64"/>
      <c r="GA98" s="64"/>
      <c r="GB98" s="64"/>
      <c r="GC98" s="64"/>
      <c r="GD98" s="64"/>
      <c r="GE98" s="64"/>
      <c r="GF98" s="64"/>
      <c r="GG98" s="64"/>
      <c r="GH98" s="64"/>
      <c r="GI98" s="64"/>
      <c r="GJ98" s="64"/>
      <c r="GK98" s="64"/>
      <c r="GL98" s="64"/>
      <c r="GM98" s="64"/>
      <c r="GN98" s="64"/>
      <c r="GO98" s="64"/>
      <c r="GP98" s="64"/>
      <c r="GQ98" s="64"/>
      <c r="GR98" s="64"/>
      <c r="GS98" s="64"/>
      <c r="GT98" s="64"/>
      <c r="GU98" s="64"/>
      <c r="GV98" s="64"/>
      <c r="GW98" s="64"/>
      <c r="GX98" s="64"/>
      <c r="GY98" s="64"/>
      <c r="GZ98" s="64"/>
      <c r="HA98" s="64"/>
      <c r="HB98" s="64"/>
      <c r="HC98" s="64"/>
      <c r="HD98" s="64"/>
      <c r="HE98" s="64"/>
      <c r="HF98" s="64"/>
      <c r="HG98" s="64"/>
      <c r="HH98" s="64"/>
      <c r="HI98" s="64"/>
      <c r="HJ98" s="64"/>
      <c r="HK98" s="64"/>
      <c r="HL98" s="64"/>
      <c r="HM98" s="64"/>
      <c r="HN98" s="64"/>
      <c r="HO98" s="64"/>
      <c r="HP98" s="64"/>
      <c r="HQ98" s="64"/>
      <c r="HR98" s="64"/>
      <c r="HS98" s="64"/>
      <c r="HT98" s="64"/>
      <c r="HU98" s="64"/>
      <c r="HV98" s="64"/>
      <c r="HW98" s="64"/>
      <c r="HX98" s="64"/>
      <c r="HY98" s="64"/>
      <c r="HZ98" s="64"/>
      <c r="IA98" s="64"/>
      <c r="IB98" s="64"/>
      <c r="IC98" s="64"/>
      <c r="ID98" s="64"/>
      <c r="IE98" s="64"/>
      <c r="IF98" s="64"/>
      <c r="IG98" s="64"/>
      <c r="IH98" s="64"/>
      <c r="II98" s="64"/>
      <c r="IJ98" s="64"/>
      <c r="IK98" s="64"/>
      <c r="IL98" s="64"/>
      <c r="IM98" s="64"/>
      <c r="IN98" s="64"/>
      <c r="IO98" s="64"/>
      <c r="IP98" s="64"/>
      <c r="IQ98" s="64"/>
      <c r="IR98" s="64"/>
      <c r="IS98" s="64"/>
      <c r="IT98" s="64"/>
      <c r="IU98" s="64"/>
      <c r="IV98" s="64"/>
      <c r="IW98" s="64"/>
      <c r="IX98" s="64"/>
    </row>
    <row r="99" spans="1:258" ht="10.5" customHeight="1">
      <c r="A99" s="404"/>
      <c r="B99" s="386"/>
      <c r="C99" s="387"/>
      <c r="D99" s="149"/>
      <c r="E99" s="385"/>
      <c r="F99" s="385"/>
      <c r="G99" s="405"/>
      <c r="H99" s="385"/>
      <c r="I99" s="149"/>
      <c r="J99" s="150"/>
      <c r="K99" s="144" t="str">
        <f>IFERROR(CONCATENATE(INDEX('8- Politicas de admistracion '!$B$16:$F$53,MATCH('5. Identificación de Riesgos'!J99,'8- Politicas de admistracion '!$C$16:$C$54,0),1)," - ",L99),"")</f>
        <v/>
      </c>
      <c r="L99" s="145" t="str">
        <f>IFERROR(VLOOKUP(INDEX('8- Politicas de admistracion '!$B$16:$F$64,MATCH('5. Identificación de Riesgos'!J99,'8- Politicas de admistracion '!$C$16:$C$64,0),1),'8- Politicas de admistracion '!$B$16:$F$64,5,FALSE),"")</f>
        <v/>
      </c>
      <c r="M99" s="385"/>
      <c r="N99" s="385"/>
      <c r="O99" s="385"/>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c r="CY99" s="64"/>
      <c r="CZ99" s="64"/>
      <c r="DA99" s="64"/>
      <c r="DB99" s="64"/>
      <c r="DC99" s="64"/>
      <c r="DD99" s="64"/>
      <c r="DE99" s="64"/>
      <c r="DF99" s="64"/>
      <c r="DG99" s="64"/>
      <c r="DH99" s="64"/>
      <c r="DI99" s="64"/>
      <c r="DJ99" s="64"/>
      <c r="DK99" s="64"/>
      <c r="DL99" s="64"/>
      <c r="DM99" s="64"/>
      <c r="DN99" s="64"/>
      <c r="DO99" s="64"/>
      <c r="DP99" s="64"/>
      <c r="DQ99" s="64"/>
      <c r="DR99" s="64"/>
      <c r="DS99" s="64"/>
      <c r="DT99" s="64"/>
      <c r="DU99" s="64"/>
      <c r="DV99" s="64"/>
      <c r="DW99" s="64"/>
      <c r="DX99" s="64"/>
      <c r="DY99" s="64"/>
      <c r="DZ99" s="64"/>
      <c r="EA99" s="64"/>
      <c r="EB99" s="64"/>
      <c r="EC99" s="64"/>
      <c r="ED99" s="64"/>
      <c r="EE99" s="64"/>
      <c r="EF99" s="64"/>
      <c r="EG99" s="64"/>
      <c r="EH99" s="64"/>
      <c r="EI99" s="64"/>
      <c r="EJ99" s="64"/>
      <c r="EK99" s="64"/>
      <c r="EL99" s="64"/>
      <c r="EM99" s="64"/>
      <c r="EN99" s="64"/>
      <c r="EO99" s="64"/>
      <c r="EP99" s="64"/>
      <c r="EQ99" s="64"/>
      <c r="ER99" s="64"/>
      <c r="ES99" s="64"/>
      <c r="ET99" s="64"/>
      <c r="EU99" s="64"/>
      <c r="EV99" s="64"/>
      <c r="EW99" s="64"/>
      <c r="EX99" s="64"/>
      <c r="EY99" s="64"/>
      <c r="EZ99" s="64"/>
      <c r="FA99" s="64"/>
      <c r="FB99" s="64"/>
      <c r="FC99" s="64"/>
      <c r="FD99" s="64"/>
      <c r="FE99" s="64"/>
      <c r="FF99" s="64"/>
      <c r="FG99" s="64"/>
      <c r="FH99" s="64"/>
      <c r="FI99" s="64"/>
      <c r="FJ99" s="64"/>
      <c r="FK99" s="64"/>
      <c r="FL99" s="64"/>
      <c r="FM99" s="64"/>
      <c r="FN99" s="64"/>
      <c r="FO99" s="64"/>
      <c r="FP99" s="64"/>
      <c r="FQ99" s="64"/>
      <c r="FR99" s="64"/>
      <c r="FS99" s="64"/>
      <c r="FT99" s="64"/>
      <c r="FU99" s="64"/>
      <c r="FV99" s="64"/>
      <c r="FW99" s="64"/>
      <c r="FX99" s="64"/>
      <c r="FY99" s="64"/>
      <c r="FZ99" s="64"/>
      <c r="GA99" s="64"/>
      <c r="GB99" s="64"/>
      <c r="GC99" s="64"/>
      <c r="GD99" s="64"/>
      <c r="GE99" s="64"/>
      <c r="GF99" s="64"/>
      <c r="GG99" s="64"/>
      <c r="GH99" s="64"/>
      <c r="GI99" s="64"/>
      <c r="GJ99" s="64"/>
      <c r="GK99" s="64"/>
      <c r="GL99" s="64"/>
      <c r="GM99" s="64"/>
      <c r="GN99" s="64"/>
      <c r="GO99" s="64"/>
      <c r="GP99" s="64"/>
      <c r="GQ99" s="64"/>
      <c r="GR99" s="64"/>
      <c r="GS99" s="64"/>
      <c r="GT99" s="64"/>
      <c r="GU99" s="64"/>
      <c r="GV99" s="64"/>
      <c r="GW99" s="64"/>
      <c r="GX99" s="64"/>
      <c r="GY99" s="64"/>
      <c r="GZ99" s="64"/>
      <c r="HA99" s="64"/>
      <c r="HB99" s="64"/>
      <c r="HC99" s="64"/>
      <c r="HD99" s="64"/>
      <c r="HE99" s="64"/>
      <c r="HF99" s="64"/>
      <c r="HG99" s="64"/>
      <c r="HH99" s="64"/>
      <c r="HI99" s="64"/>
      <c r="HJ99" s="64"/>
      <c r="HK99" s="64"/>
      <c r="HL99" s="64"/>
      <c r="HM99" s="64"/>
      <c r="HN99" s="64"/>
      <c r="HO99" s="64"/>
      <c r="HP99" s="64"/>
      <c r="HQ99" s="64"/>
      <c r="HR99" s="64"/>
      <c r="HS99" s="64"/>
      <c r="HT99" s="64"/>
      <c r="HU99" s="64"/>
      <c r="HV99" s="64"/>
      <c r="HW99" s="64"/>
      <c r="HX99" s="64"/>
      <c r="HY99" s="64"/>
      <c r="HZ99" s="64"/>
      <c r="IA99" s="64"/>
      <c r="IB99" s="64"/>
      <c r="IC99" s="64"/>
      <c r="ID99" s="64"/>
      <c r="IE99" s="64"/>
      <c r="IF99" s="64"/>
      <c r="IG99" s="64"/>
      <c r="IH99" s="64"/>
      <c r="II99" s="64"/>
      <c r="IJ99" s="64"/>
      <c r="IK99" s="64"/>
      <c r="IL99" s="64"/>
      <c r="IM99" s="64"/>
      <c r="IN99" s="64"/>
      <c r="IO99" s="64"/>
      <c r="IP99" s="64"/>
      <c r="IQ99" s="64"/>
      <c r="IR99" s="64"/>
      <c r="IS99" s="64"/>
      <c r="IT99" s="64"/>
      <c r="IU99" s="64"/>
      <c r="IV99" s="64"/>
      <c r="IW99" s="64"/>
      <c r="IX99" s="64"/>
    </row>
    <row r="100" spans="1:258">
      <c r="A100" s="64"/>
      <c r="B100" s="67"/>
      <c r="C100" s="67"/>
      <c r="D100" s="67"/>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c r="CY100" s="64"/>
      <c r="CZ100" s="64"/>
      <c r="DA100" s="64"/>
      <c r="DB100" s="64"/>
      <c r="DC100" s="64"/>
      <c r="DD100" s="64"/>
      <c r="DE100" s="64"/>
      <c r="DF100" s="64"/>
      <c r="DG100" s="64"/>
      <c r="DH100" s="64"/>
      <c r="DI100" s="64"/>
      <c r="DJ100" s="64"/>
      <c r="DK100" s="64"/>
      <c r="DL100" s="64"/>
      <c r="DM100" s="64"/>
      <c r="DN100" s="64"/>
      <c r="DO100" s="64"/>
      <c r="DP100" s="64"/>
      <c r="DQ100" s="64"/>
      <c r="DR100" s="64"/>
      <c r="DS100" s="64"/>
      <c r="DT100" s="64"/>
      <c r="DU100" s="64"/>
      <c r="DV100" s="64"/>
      <c r="DW100" s="64"/>
      <c r="DX100" s="64"/>
      <c r="DY100" s="64"/>
      <c r="DZ100" s="64"/>
      <c r="EA100" s="64"/>
      <c r="EB100" s="64"/>
      <c r="EC100" s="64"/>
      <c r="ED100" s="64"/>
      <c r="EE100" s="64"/>
      <c r="EF100" s="64"/>
      <c r="EG100" s="64"/>
      <c r="EH100" s="64"/>
      <c r="EI100" s="64"/>
      <c r="EJ100" s="64"/>
      <c r="EK100" s="64"/>
      <c r="EL100" s="64"/>
      <c r="EM100" s="64"/>
      <c r="EN100" s="64"/>
      <c r="EO100" s="64"/>
      <c r="EP100" s="64"/>
      <c r="EQ100" s="64"/>
      <c r="ER100" s="64"/>
      <c r="ES100" s="64"/>
      <c r="ET100" s="64"/>
      <c r="EU100" s="64"/>
      <c r="EV100" s="64"/>
      <c r="EW100" s="64"/>
      <c r="EX100" s="64"/>
      <c r="EY100" s="64"/>
      <c r="EZ100" s="64"/>
      <c r="FA100" s="64"/>
      <c r="FB100" s="64"/>
      <c r="FC100" s="64"/>
      <c r="FD100" s="64"/>
      <c r="FE100" s="64"/>
      <c r="FF100" s="64"/>
      <c r="FG100" s="64"/>
      <c r="FH100" s="64"/>
      <c r="FI100" s="64"/>
      <c r="FJ100" s="64"/>
      <c r="FK100" s="64"/>
      <c r="FL100" s="64"/>
      <c r="FM100" s="64"/>
      <c r="FN100" s="64"/>
      <c r="FO100" s="64"/>
      <c r="FP100" s="64"/>
      <c r="FQ100" s="64"/>
      <c r="FR100" s="64"/>
      <c r="FS100" s="64"/>
      <c r="FT100" s="64"/>
      <c r="FU100" s="64"/>
      <c r="FV100" s="64"/>
      <c r="FW100" s="64"/>
      <c r="FX100" s="64"/>
      <c r="FY100" s="64"/>
      <c r="FZ100" s="64"/>
      <c r="GA100" s="64"/>
      <c r="GB100" s="64"/>
      <c r="GC100" s="64"/>
      <c r="GD100" s="64"/>
      <c r="GE100" s="64"/>
      <c r="GF100" s="64"/>
      <c r="GG100" s="64"/>
      <c r="GH100" s="64"/>
      <c r="GI100" s="64"/>
      <c r="GJ100" s="64"/>
      <c r="GK100" s="64"/>
      <c r="GL100" s="64"/>
      <c r="GM100" s="64"/>
      <c r="GN100" s="64"/>
      <c r="GO100" s="64"/>
      <c r="GP100" s="64"/>
      <c r="GQ100" s="64"/>
      <c r="GR100" s="64"/>
      <c r="GS100" s="64"/>
      <c r="GT100" s="64"/>
      <c r="GU100" s="64"/>
      <c r="GV100" s="64"/>
      <c r="GW100" s="64"/>
      <c r="GX100" s="64"/>
      <c r="GY100" s="64"/>
      <c r="GZ100" s="64"/>
      <c r="HA100" s="64"/>
      <c r="HB100" s="64"/>
      <c r="HC100" s="64"/>
      <c r="HD100" s="64"/>
      <c r="HE100" s="64"/>
      <c r="HF100" s="64"/>
      <c r="HG100" s="64"/>
      <c r="HH100" s="64"/>
      <c r="HI100" s="64"/>
      <c r="HJ100" s="64"/>
      <c r="HK100" s="64"/>
      <c r="HL100" s="64"/>
      <c r="HM100" s="64"/>
      <c r="HN100" s="64"/>
      <c r="HO100" s="64"/>
      <c r="HP100" s="64"/>
      <c r="HQ100" s="64"/>
      <c r="HR100" s="64"/>
      <c r="HS100" s="64"/>
      <c r="HT100" s="64"/>
      <c r="HU100" s="64"/>
      <c r="HV100" s="64"/>
      <c r="HW100" s="64"/>
      <c r="HX100" s="64"/>
      <c r="HY100" s="64"/>
      <c r="HZ100" s="64"/>
      <c r="IA100" s="64"/>
      <c r="IB100" s="64"/>
      <c r="IC100" s="64"/>
      <c r="ID100" s="64"/>
      <c r="IE100" s="64"/>
      <c r="IF100" s="64"/>
      <c r="IG100" s="64"/>
      <c r="IH100" s="64"/>
      <c r="II100" s="64"/>
      <c r="IJ100" s="64"/>
      <c r="IK100" s="64"/>
      <c r="IL100" s="64"/>
      <c r="IM100" s="64"/>
      <c r="IN100" s="64"/>
      <c r="IO100" s="64"/>
      <c r="IP100" s="64"/>
      <c r="IQ100" s="64"/>
      <c r="IR100" s="64"/>
      <c r="IS100" s="64"/>
      <c r="IT100" s="64"/>
      <c r="IU100" s="64"/>
      <c r="IV100" s="64"/>
      <c r="IW100" s="64"/>
      <c r="IX100" s="64"/>
    </row>
    <row r="101" spans="1:258">
      <c r="A101" s="64"/>
      <c r="B101" s="67"/>
      <c r="C101" s="67"/>
      <c r="D101" s="67"/>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c r="CY101" s="64"/>
      <c r="CZ101" s="64"/>
      <c r="DA101" s="64"/>
      <c r="DB101" s="64"/>
      <c r="DC101" s="64"/>
      <c r="DD101" s="64"/>
      <c r="DE101" s="64"/>
      <c r="DF101" s="64"/>
      <c r="DG101" s="64"/>
      <c r="DH101" s="64"/>
      <c r="DI101" s="64"/>
      <c r="DJ101" s="64"/>
      <c r="DK101" s="64"/>
      <c r="DL101" s="64"/>
      <c r="DM101" s="64"/>
      <c r="DN101" s="64"/>
      <c r="DO101" s="64"/>
      <c r="DP101" s="64"/>
      <c r="DQ101" s="64"/>
      <c r="DR101" s="64"/>
      <c r="DS101" s="64"/>
      <c r="DT101" s="64"/>
      <c r="DU101" s="64"/>
      <c r="DV101" s="64"/>
      <c r="DW101" s="64"/>
      <c r="DX101" s="64"/>
      <c r="DY101" s="64"/>
      <c r="DZ101" s="64"/>
      <c r="EA101" s="64"/>
      <c r="EB101" s="64"/>
      <c r="EC101" s="64"/>
      <c r="ED101" s="64"/>
      <c r="EE101" s="64"/>
      <c r="EF101" s="64"/>
      <c r="EG101" s="64"/>
      <c r="EH101" s="64"/>
      <c r="EI101" s="64"/>
      <c r="EJ101" s="64"/>
      <c r="EK101" s="64"/>
      <c r="EL101" s="64"/>
      <c r="EM101" s="64"/>
      <c r="EN101" s="64"/>
      <c r="EO101" s="64"/>
      <c r="EP101" s="64"/>
      <c r="EQ101" s="64"/>
      <c r="ER101" s="64"/>
      <c r="ES101" s="64"/>
      <c r="ET101" s="64"/>
      <c r="EU101" s="64"/>
      <c r="EV101" s="64"/>
      <c r="EW101" s="64"/>
      <c r="EX101" s="64"/>
      <c r="EY101" s="64"/>
      <c r="EZ101" s="64"/>
      <c r="FA101" s="64"/>
      <c r="FB101" s="64"/>
      <c r="FC101" s="64"/>
      <c r="FD101" s="64"/>
      <c r="FE101" s="64"/>
      <c r="FF101" s="64"/>
      <c r="FG101" s="64"/>
      <c r="FH101" s="64"/>
      <c r="FI101" s="64"/>
      <c r="FJ101" s="64"/>
      <c r="FK101" s="64"/>
      <c r="FL101" s="64"/>
      <c r="FM101" s="64"/>
      <c r="FN101" s="64"/>
      <c r="FO101" s="64"/>
      <c r="FP101" s="64"/>
      <c r="FQ101" s="64"/>
      <c r="FR101" s="64"/>
      <c r="FS101" s="64"/>
      <c r="FT101" s="64"/>
      <c r="FU101" s="64"/>
      <c r="FV101" s="64"/>
      <c r="FW101" s="64"/>
      <c r="FX101" s="64"/>
      <c r="FY101" s="64"/>
      <c r="FZ101" s="64"/>
      <c r="GA101" s="64"/>
      <c r="GB101" s="64"/>
      <c r="GC101" s="64"/>
      <c r="GD101" s="64"/>
      <c r="GE101" s="64"/>
      <c r="GF101" s="64"/>
      <c r="GG101" s="64"/>
      <c r="GH101" s="64"/>
      <c r="GI101" s="64"/>
      <c r="GJ101" s="64"/>
      <c r="GK101" s="64"/>
      <c r="GL101" s="64"/>
      <c r="GM101" s="64"/>
      <c r="GN101" s="64"/>
      <c r="GO101" s="64"/>
      <c r="GP101" s="64"/>
      <c r="GQ101" s="64"/>
      <c r="GR101" s="64"/>
      <c r="GS101" s="64"/>
      <c r="GT101" s="64"/>
      <c r="GU101" s="64"/>
      <c r="GV101" s="64"/>
      <c r="GW101" s="64"/>
      <c r="GX101" s="64"/>
      <c r="GY101" s="64"/>
      <c r="GZ101" s="64"/>
      <c r="HA101" s="64"/>
      <c r="HB101" s="64"/>
      <c r="HC101" s="64"/>
      <c r="HD101" s="64"/>
      <c r="HE101" s="64"/>
      <c r="HF101" s="64"/>
      <c r="HG101" s="64"/>
      <c r="HH101" s="64"/>
      <c r="HI101" s="64"/>
      <c r="HJ101" s="64"/>
      <c r="HK101" s="64"/>
      <c r="HL101" s="64"/>
      <c r="HM101" s="64"/>
      <c r="HN101" s="64"/>
      <c r="HO101" s="64"/>
      <c r="HP101" s="64"/>
      <c r="HQ101" s="64"/>
      <c r="HR101" s="64"/>
      <c r="HS101" s="64"/>
      <c r="HT101" s="64"/>
      <c r="HU101" s="64"/>
      <c r="HV101" s="64"/>
      <c r="HW101" s="64"/>
      <c r="HX101" s="64"/>
      <c r="HY101" s="64"/>
      <c r="HZ101" s="64"/>
      <c r="IA101" s="64"/>
      <c r="IB101" s="64"/>
      <c r="IC101" s="64"/>
      <c r="ID101" s="64"/>
      <c r="IE101" s="64"/>
      <c r="IF101" s="64"/>
      <c r="IG101" s="64"/>
      <c r="IH101" s="64"/>
      <c r="II101" s="64"/>
      <c r="IJ101" s="64"/>
      <c r="IK101" s="64"/>
      <c r="IL101" s="64"/>
      <c r="IM101" s="64"/>
      <c r="IN101" s="64"/>
      <c r="IO101" s="64"/>
      <c r="IP101" s="64"/>
      <c r="IQ101" s="64"/>
      <c r="IR101" s="64"/>
      <c r="IS101" s="64"/>
      <c r="IT101" s="64"/>
      <c r="IU101" s="64"/>
      <c r="IV101" s="64"/>
      <c r="IW101" s="64"/>
      <c r="IX101" s="64"/>
    </row>
    <row r="102" spans="1:258">
      <c r="A102" s="64"/>
      <c r="B102" s="67"/>
      <c r="C102" s="67"/>
      <c r="D102" s="67"/>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c r="CY102" s="64"/>
      <c r="CZ102" s="64"/>
      <c r="DA102" s="64"/>
      <c r="DB102" s="64"/>
      <c r="DC102" s="64"/>
      <c r="DD102" s="64"/>
      <c r="DE102" s="64"/>
      <c r="DF102" s="64"/>
      <c r="DG102" s="64"/>
      <c r="DH102" s="64"/>
      <c r="DI102" s="64"/>
      <c r="DJ102" s="64"/>
      <c r="DK102" s="64"/>
      <c r="DL102" s="64"/>
      <c r="DM102" s="64"/>
      <c r="DN102" s="64"/>
      <c r="DO102" s="64"/>
      <c r="DP102" s="64"/>
      <c r="DQ102" s="64"/>
      <c r="DR102" s="64"/>
      <c r="DS102" s="64"/>
      <c r="DT102" s="64"/>
      <c r="DU102" s="64"/>
      <c r="DV102" s="64"/>
      <c r="DW102" s="64"/>
      <c r="DX102" s="64"/>
      <c r="DY102" s="64"/>
      <c r="DZ102" s="64"/>
      <c r="EA102" s="64"/>
      <c r="EB102" s="64"/>
      <c r="EC102" s="64"/>
      <c r="ED102" s="64"/>
      <c r="EE102" s="64"/>
      <c r="EF102" s="64"/>
      <c r="EG102" s="64"/>
      <c r="EH102" s="64"/>
      <c r="EI102" s="64"/>
      <c r="EJ102" s="64"/>
      <c r="EK102" s="64"/>
      <c r="EL102" s="64"/>
      <c r="EM102" s="64"/>
      <c r="EN102" s="64"/>
      <c r="EO102" s="64"/>
      <c r="EP102" s="64"/>
      <c r="EQ102" s="64"/>
      <c r="ER102" s="64"/>
      <c r="ES102" s="64"/>
      <c r="ET102" s="64"/>
      <c r="EU102" s="64"/>
      <c r="EV102" s="64"/>
      <c r="EW102" s="64"/>
      <c r="EX102" s="64"/>
      <c r="EY102" s="64"/>
      <c r="EZ102" s="64"/>
      <c r="FA102" s="64"/>
      <c r="FB102" s="64"/>
      <c r="FC102" s="64"/>
      <c r="FD102" s="64"/>
      <c r="FE102" s="64"/>
      <c r="FF102" s="64"/>
      <c r="FG102" s="64"/>
      <c r="FH102" s="64"/>
      <c r="FI102" s="64"/>
      <c r="FJ102" s="64"/>
      <c r="FK102" s="64"/>
      <c r="FL102" s="64"/>
      <c r="FM102" s="64"/>
      <c r="FN102" s="64"/>
      <c r="FO102" s="64"/>
      <c r="FP102" s="64"/>
      <c r="FQ102" s="64"/>
      <c r="FR102" s="64"/>
      <c r="FS102" s="64"/>
      <c r="FT102" s="64"/>
      <c r="FU102" s="64"/>
      <c r="FV102" s="64"/>
      <c r="FW102" s="64"/>
      <c r="FX102" s="64"/>
      <c r="FY102" s="64"/>
      <c r="FZ102" s="64"/>
      <c r="GA102" s="64"/>
      <c r="GB102" s="64"/>
      <c r="GC102" s="64"/>
      <c r="GD102" s="64"/>
      <c r="GE102" s="64"/>
      <c r="GF102" s="64"/>
      <c r="GG102" s="64"/>
      <c r="GH102" s="64"/>
      <c r="GI102" s="64"/>
      <c r="GJ102" s="64"/>
      <c r="GK102" s="64"/>
      <c r="GL102" s="64"/>
      <c r="GM102" s="64"/>
      <c r="GN102" s="64"/>
      <c r="GO102" s="64"/>
      <c r="GP102" s="64"/>
      <c r="GQ102" s="64"/>
      <c r="GR102" s="64"/>
      <c r="GS102" s="64"/>
      <c r="GT102" s="64"/>
      <c r="GU102" s="64"/>
      <c r="GV102" s="64"/>
      <c r="GW102" s="64"/>
      <c r="GX102" s="64"/>
      <c r="GY102" s="64"/>
      <c r="GZ102" s="64"/>
      <c r="HA102" s="64"/>
      <c r="HB102" s="64"/>
      <c r="HC102" s="64"/>
      <c r="HD102" s="64"/>
      <c r="HE102" s="64"/>
      <c r="HF102" s="64"/>
      <c r="HG102" s="64"/>
      <c r="HH102" s="64"/>
      <c r="HI102" s="64"/>
      <c r="HJ102" s="64"/>
      <c r="HK102" s="64"/>
      <c r="HL102" s="64"/>
      <c r="HM102" s="64"/>
      <c r="HN102" s="64"/>
      <c r="HO102" s="64"/>
      <c r="HP102" s="64"/>
      <c r="HQ102" s="64"/>
      <c r="HR102" s="64"/>
      <c r="HS102" s="64"/>
      <c r="HT102" s="64"/>
      <c r="HU102" s="64"/>
      <c r="HV102" s="64"/>
      <c r="HW102" s="64"/>
      <c r="HX102" s="64"/>
      <c r="HY102" s="64"/>
      <c r="HZ102" s="64"/>
      <c r="IA102" s="64"/>
      <c r="IB102" s="64"/>
      <c r="IC102" s="64"/>
      <c r="ID102" s="64"/>
      <c r="IE102" s="64"/>
      <c r="IF102" s="64"/>
      <c r="IG102" s="64"/>
      <c r="IH102" s="64"/>
      <c r="II102" s="64"/>
      <c r="IJ102" s="64"/>
      <c r="IK102" s="64"/>
      <c r="IL102" s="64"/>
      <c r="IM102" s="64"/>
      <c r="IN102" s="64"/>
      <c r="IO102" s="64"/>
      <c r="IP102" s="64"/>
      <c r="IQ102" s="64"/>
      <c r="IR102" s="64"/>
      <c r="IS102" s="64"/>
      <c r="IT102" s="64"/>
      <c r="IU102" s="64"/>
      <c r="IV102" s="64"/>
      <c r="IW102" s="64"/>
      <c r="IX102" s="64"/>
    </row>
    <row r="103" spans="1:258">
      <c r="A103" s="64"/>
      <c r="B103" s="67"/>
      <c r="C103" s="67"/>
      <c r="D103" s="67"/>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64"/>
      <c r="DJ103" s="64"/>
      <c r="DK103" s="64"/>
      <c r="DL103" s="64"/>
      <c r="DM103" s="64"/>
      <c r="DN103" s="64"/>
      <c r="DO103" s="64"/>
      <c r="DP103" s="64"/>
      <c r="DQ103" s="64"/>
      <c r="DR103" s="64"/>
      <c r="DS103" s="64"/>
      <c r="DT103" s="64"/>
      <c r="DU103" s="64"/>
      <c r="DV103" s="64"/>
      <c r="DW103" s="64"/>
      <c r="DX103" s="64"/>
      <c r="DY103" s="64"/>
      <c r="DZ103" s="64"/>
      <c r="EA103" s="64"/>
      <c r="EB103" s="64"/>
      <c r="EC103" s="64"/>
      <c r="ED103" s="64"/>
      <c r="EE103" s="64"/>
      <c r="EF103" s="64"/>
      <c r="EG103" s="64"/>
      <c r="EH103" s="64"/>
      <c r="EI103" s="64"/>
      <c r="EJ103" s="64"/>
      <c r="EK103" s="64"/>
      <c r="EL103" s="64"/>
      <c r="EM103" s="64"/>
      <c r="EN103" s="64"/>
      <c r="EO103" s="64"/>
      <c r="EP103" s="64"/>
      <c r="EQ103" s="64"/>
      <c r="ER103" s="64"/>
      <c r="ES103" s="64"/>
      <c r="ET103" s="64"/>
      <c r="EU103" s="64"/>
      <c r="EV103" s="64"/>
      <c r="EW103" s="64"/>
      <c r="EX103" s="64"/>
      <c r="EY103" s="64"/>
      <c r="EZ103" s="64"/>
      <c r="FA103" s="64"/>
      <c r="FB103" s="64"/>
      <c r="FC103" s="64"/>
      <c r="FD103" s="64"/>
      <c r="FE103" s="64"/>
      <c r="FF103" s="64"/>
      <c r="FG103" s="64"/>
      <c r="FH103" s="64"/>
      <c r="FI103" s="64"/>
      <c r="FJ103" s="64"/>
      <c r="FK103" s="64"/>
      <c r="FL103" s="64"/>
      <c r="FM103" s="64"/>
      <c r="FN103" s="64"/>
      <c r="FO103" s="64"/>
      <c r="FP103" s="64"/>
      <c r="FQ103" s="64"/>
      <c r="FR103" s="64"/>
      <c r="FS103" s="64"/>
      <c r="FT103" s="64"/>
      <c r="FU103" s="64"/>
      <c r="FV103" s="64"/>
      <c r="FW103" s="64"/>
      <c r="FX103" s="64"/>
      <c r="FY103" s="64"/>
      <c r="FZ103" s="64"/>
      <c r="GA103" s="64"/>
      <c r="GB103" s="64"/>
      <c r="GC103" s="64"/>
      <c r="GD103" s="64"/>
      <c r="GE103" s="64"/>
      <c r="GF103" s="64"/>
      <c r="GG103" s="64"/>
      <c r="GH103" s="64"/>
      <c r="GI103" s="64"/>
      <c r="GJ103" s="64"/>
      <c r="GK103" s="64"/>
      <c r="GL103" s="64"/>
      <c r="GM103" s="64"/>
      <c r="GN103" s="64"/>
      <c r="GO103" s="64"/>
      <c r="GP103" s="64"/>
      <c r="GQ103" s="64"/>
      <c r="GR103" s="64"/>
      <c r="GS103" s="64"/>
      <c r="GT103" s="64"/>
      <c r="GU103" s="64"/>
      <c r="GV103" s="64"/>
      <c r="GW103" s="64"/>
      <c r="GX103" s="64"/>
      <c r="GY103" s="64"/>
      <c r="GZ103" s="64"/>
      <c r="HA103" s="64"/>
      <c r="HB103" s="64"/>
      <c r="HC103" s="64"/>
      <c r="HD103" s="64"/>
      <c r="HE103" s="64"/>
      <c r="HF103" s="64"/>
      <c r="HG103" s="64"/>
      <c r="HH103" s="64"/>
      <c r="HI103" s="64"/>
      <c r="HJ103" s="64"/>
      <c r="HK103" s="64"/>
      <c r="HL103" s="64"/>
      <c r="HM103" s="64"/>
      <c r="HN103" s="64"/>
      <c r="HO103" s="64"/>
      <c r="HP103" s="64"/>
      <c r="HQ103" s="64"/>
      <c r="HR103" s="64"/>
      <c r="HS103" s="64"/>
      <c r="HT103" s="64"/>
      <c r="HU103" s="64"/>
      <c r="HV103" s="64"/>
      <c r="HW103" s="64"/>
      <c r="HX103" s="64"/>
      <c r="HY103" s="64"/>
      <c r="HZ103" s="64"/>
      <c r="IA103" s="64"/>
      <c r="IB103" s="64"/>
      <c r="IC103" s="64"/>
      <c r="ID103" s="64"/>
      <c r="IE103" s="64"/>
      <c r="IF103" s="64"/>
      <c r="IG103" s="64"/>
      <c r="IH103" s="64"/>
      <c r="II103" s="64"/>
      <c r="IJ103" s="64"/>
      <c r="IK103" s="64"/>
      <c r="IL103" s="64"/>
      <c r="IM103" s="64"/>
      <c r="IN103" s="64"/>
      <c r="IO103" s="64"/>
      <c r="IP103" s="64"/>
      <c r="IQ103" s="64"/>
      <c r="IR103" s="64"/>
      <c r="IS103" s="64"/>
      <c r="IT103" s="64"/>
      <c r="IU103" s="64"/>
      <c r="IV103" s="64"/>
      <c r="IW103" s="64"/>
      <c r="IX103" s="64"/>
    </row>
    <row r="104" spans="1:258">
      <c r="A104" s="64"/>
      <c r="B104" s="67"/>
      <c r="C104" s="67"/>
      <c r="D104" s="67"/>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c r="HJ104" s="64"/>
      <c r="HK104" s="64"/>
      <c r="HL104" s="64"/>
      <c r="HM104" s="64"/>
      <c r="HN104" s="64"/>
      <c r="HO104" s="64"/>
      <c r="HP104" s="64"/>
      <c r="HQ104" s="64"/>
      <c r="HR104" s="64"/>
      <c r="HS104" s="64"/>
      <c r="HT104" s="64"/>
      <c r="HU104" s="64"/>
      <c r="HV104" s="64"/>
      <c r="HW104" s="64"/>
      <c r="HX104" s="64"/>
      <c r="HY104" s="64"/>
      <c r="HZ104" s="64"/>
      <c r="IA104" s="64"/>
      <c r="IB104" s="64"/>
      <c r="IC104" s="64"/>
      <c r="ID104" s="64"/>
      <c r="IE104" s="64"/>
      <c r="IF104" s="64"/>
      <c r="IG104" s="64"/>
      <c r="IH104" s="64"/>
      <c r="II104" s="64"/>
      <c r="IJ104" s="64"/>
      <c r="IK104" s="64"/>
      <c r="IL104" s="64"/>
      <c r="IM104" s="64"/>
      <c r="IN104" s="64"/>
      <c r="IO104" s="64"/>
      <c r="IP104" s="64"/>
      <c r="IQ104" s="64"/>
      <c r="IR104" s="64"/>
      <c r="IS104" s="64"/>
      <c r="IT104" s="64"/>
      <c r="IU104" s="64"/>
      <c r="IV104" s="64"/>
      <c r="IW104" s="64"/>
      <c r="IX104" s="64"/>
    </row>
    <row r="105" spans="1:258">
      <c r="A105" s="64"/>
      <c r="B105" s="67"/>
      <c r="C105" s="67"/>
      <c r="D105" s="67"/>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c r="HJ105" s="64"/>
      <c r="HK105" s="64"/>
      <c r="HL105" s="64"/>
      <c r="HM105" s="64"/>
      <c r="HN105" s="64"/>
      <c r="HO105" s="64"/>
      <c r="HP105" s="64"/>
      <c r="HQ105" s="64"/>
      <c r="HR105" s="64"/>
      <c r="HS105" s="64"/>
      <c r="HT105" s="64"/>
      <c r="HU105" s="64"/>
      <c r="HV105" s="64"/>
      <c r="HW105" s="64"/>
      <c r="HX105" s="64"/>
      <c r="HY105" s="64"/>
      <c r="HZ105" s="64"/>
      <c r="IA105" s="64"/>
      <c r="IB105" s="64"/>
      <c r="IC105" s="64"/>
      <c r="ID105" s="64"/>
      <c r="IE105" s="64"/>
      <c r="IF105" s="64"/>
      <c r="IG105" s="64"/>
      <c r="IH105" s="64"/>
      <c r="II105" s="64"/>
      <c r="IJ105" s="64"/>
      <c r="IK105" s="64"/>
      <c r="IL105" s="64"/>
      <c r="IM105" s="64"/>
      <c r="IN105" s="64"/>
      <c r="IO105" s="64"/>
      <c r="IP105" s="64"/>
      <c r="IQ105" s="64"/>
      <c r="IR105" s="64"/>
      <c r="IS105" s="64"/>
      <c r="IT105" s="64"/>
      <c r="IU105" s="64"/>
      <c r="IV105" s="64"/>
      <c r="IW105" s="64"/>
      <c r="IX105" s="64"/>
    </row>
    <row r="106" spans="1:258">
      <c r="A106" s="64"/>
      <c r="B106" s="67"/>
      <c r="C106" s="67"/>
      <c r="D106" s="67"/>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64"/>
      <c r="IS106" s="64"/>
      <c r="IT106" s="64"/>
      <c r="IU106" s="64"/>
      <c r="IV106" s="64"/>
      <c r="IW106" s="64"/>
      <c r="IX106" s="64"/>
    </row>
    <row r="107" spans="1:258">
      <c r="A107" s="64"/>
      <c r="B107" s="67"/>
      <c r="C107" s="67"/>
      <c r="D107" s="67"/>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c r="HJ107" s="64"/>
      <c r="HK107" s="64"/>
      <c r="HL107" s="64"/>
      <c r="HM107" s="64"/>
      <c r="HN107" s="64"/>
      <c r="HO107" s="64"/>
      <c r="HP107" s="64"/>
      <c r="HQ107" s="64"/>
      <c r="HR107" s="64"/>
      <c r="HS107" s="64"/>
      <c r="HT107" s="64"/>
      <c r="HU107" s="64"/>
      <c r="HV107" s="64"/>
      <c r="HW107" s="64"/>
      <c r="HX107" s="64"/>
      <c r="HY107" s="64"/>
      <c r="HZ107" s="64"/>
      <c r="IA107" s="64"/>
      <c r="IB107" s="64"/>
      <c r="IC107" s="64"/>
      <c r="ID107" s="64"/>
      <c r="IE107" s="64"/>
      <c r="IF107" s="64"/>
      <c r="IG107" s="64"/>
      <c r="IH107" s="64"/>
      <c r="II107" s="64"/>
      <c r="IJ107" s="64"/>
      <c r="IK107" s="64"/>
      <c r="IL107" s="64"/>
      <c r="IM107" s="64"/>
      <c r="IN107" s="64"/>
      <c r="IO107" s="64"/>
      <c r="IP107" s="64"/>
      <c r="IQ107" s="64"/>
      <c r="IR107" s="64"/>
      <c r="IS107" s="64"/>
      <c r="IT107" s="64"/>
      <c r="IU107" s="64"/>
      <c r="IV107" s="64"/>
      <c r="IW107" s="64"/>
      <c r="IX107" s="64"/>
    </row>
    <row r="108" spans="1:258">
      <c r="A108" s="64"/>
      <c r="B108" s="67"/>
      <c r="C108" s="67"/>
      <c r="D108" s="67"/>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c r="HJ108" s="64"/>
      <c r="HK108" s="64"/>
      <c r="HL108" s="64"/>
      <c r="HM108" s="64"/>
      <c r="HN108" s="64"/>
      <c r="HO108" s="64"/>
      <c r="HP108" s="64"/>
      <c r="HQ108" s="64"/>
      <c r="HR108" s="64"/>
      <c r="HS108" s="64"/>
      <c r="HT108" s="64"/>
      <c r="HU108" s="64"/>
      <c r="HV108" s="64"/>
      <c r="HW108" s="64"/>
      <c r="HX108" s="64"/>
      <c r="HY108" s="64"/>
      <c r="HZ108" s="64"/>
      <c r="IA108" s="64"/>
      <c r="IB108" s="64"/>
      <c r="IC108" s="64"/>
      <c r="ID108" s="64"/>
      <c r="IE108" s="64"/>
      <c r="IF108" s="64"/>
      <c r="IG108" s="64"/>
      <c r="IH108" s="64"/>
      <c r="II108" s="64"/>
      <c r="IJ108" s="64"/>
      <c r="IK108" s="64"/>
      <c r="IL108" s="64"/>
      <c r="IM108" s="64"/>
      <c r="IN108" s="64"/>
      <c r="IO108" s="64"/>
      <c r="IP108" s="64"/>
      <c r="IQ108" s="64"/>
      <c r="IR108" s="64"/>
      <c r="IS108" s="64"/>
      <c r="IT108" s="64"/>
      <c r="IU108" s="64"/>
      <c r="IV108" s="64"/>
      <c r="IW108" s="64"/>
      <c r="IX108" s="64"/>
    </row>
    <row r="109" spans="1:258">
      <c r="A109" s="64"/>
      <c r="B109" s="67"/>
      <c r="C109" s="67"/>
      <c r="D109" s="67"/>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c r="HJ109" s="64"/>
      <c r="HK109" s="64"/>
      <c r="HL109" s="64"/>
      <c r="HM109" s="64"/>
      <c r="HN109" s="64"/>
      <c r="HO109" s="64"/>
      <c r="HP109" s="64"/>
      <c r="HQ109" s="64"/>
      <c r="HR109" s="64"/>
      <c r="HS109" s="64"/>
      <c r="HT109" s="64"/>
      <c r="HU109" s="64"/>
      <c r="HV109" s="64"/>
      <c r="HW109" s="64"/>
      <c r="HX109" s="64"/>
      <c r="HY109" s="64"/>
      <c r="HZ109" s="64"/>
      <c r="IA109" s="64"/>
      <c r="IB109" s="64"/>
      <c r="IC109" s="64"/>
      <c r="ID109" s="64"/>
      <c r="IE109" s="64"/>
      <c r="IF109" s="64"/>
      <c r="IG109" s="64"/>
      <c r="IH109" s="64"/>
      <c r="II109" s="64"/>
      <c r="IJ109" s="64"/>
      <c r="IK109" s="64"/>
      <c r="IL109" s="64"/>
      <c r="IM109" s="64"/>
      <c r="IN109" s="64"/>
      <c r="IO109" s="64"/>
      <c r="IP109" s="64"/>
      <c r="IQ109" s="64"/>
      <c r="IR109" s="64"/>
      <c r="IS109" s="64"/>
      <c r="IT109" s="64"/>
      <c r="IU109" s="64"/>
      <c r="IV109" s="64"/>
      <c r="IW109" s="64"/>
      <c r="IX109" s="64"/>
    </row>
    <row r="110" spans="1:258">
      <c r="A110" s="64"/>
      <c r="B110" s="67"/>
      <c r="C110" s="67"/>
      <c r="D110" s="67"/>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c r="HJ110" s="64"/>
      <c r="HK110" s="64"/>
      <c r="HL110" s="64"/>
      <c r="HM110" s="64"/>
      <c r="HN110" s="64"/>
      <c r="HO110" s="64"/>
      <c r="HP110" s="64"/>
      <c r="HQ110" s="64"/>
      <c r="HR110" s="64"/>
      <c r="HS110" s="64"/>
      <c r="HT110" s="64"/>
      <c r="HU110" s="64"/>
      <c r="HV110" s="64"/>
      <c r="HW110" s="64"/>
      <c r="HX110" s="64"/>
      <c r="HY110" s="64"/>
      <c r="HZ110" s="64"/>
      <c r="IA110" s="64"/>
      <c r="IB110" s="64"/>
      <c r="IC110" s="64"/>
      <c r="ID110" s="64"/>
      <c r="IE110" s="64"/>
      <c r="IF110" s="64"/>
      <c r="IG110" s="64"/>
      <c r="IH110" s="64"/>
      <c r="II110" s="64"/>
      <c r="IJ110" s="64"/>
      <c r="IK110" s="64"/>
      <c r="IL110" s="64"/>
      <c r="IM110" s="64"/>
      <c r="IN110" s="64"/>
      <c r="IO110" s="64"/>
      <c r="IP110" s="64"/>
      <c r="IQ110" s="64"/>
      <c r="IR110" s="64"/>
      <c r="IS110" s="64"/>
      <c r="IT110" s="64"/>
      <c r="IU110" s="64"/>
      <c r="IV110" s="64"/>
      <c r="IW110" s="64"/>
      <c r="IX110" s="64"/>
    </row>
  </sheetData>
  <mergeCells count="111">
    <mergeCell ref="A50:A59"/>
    <mergeCell ref="B50:B59"/>
    <mergeCell ref="C50:C59"/>
    <mergeCell ref="E50:E59"/>
    <mergeCell ref="F50:F59"/>
    <mergeCell ref="G50:G59"/>
    <mergeCell ref="H50:H59"/>
    <mergeCell ref="M50:M59"/>
    <mergeCell ref="N50:N59"/>
    <mergeCell ref="E70:E79"/>
    <mergeCell ref="F70:F79"/>
    <mergeCell ref="N70:N79"/>
    <mergeCell ref="N90:N99"/>
    <mergeCell ref="O90:O99"/>
    <mergeCell ref="N80:N89"/>
    <mergeCell ref="H70:H79"/>
    <mergeCell ref="M80:M89"/>
    <mergeCell ref="M70:M79"/>
    <mergeCell ref="A90:A99"/>
    <mergeCell ref="B90:B99"/>
    <mergeCell ref="C90:C99"/>
    <mergeCell ref="E90:E99"/>
    <mergeCell ref="M90:M99"/>
    <mergeCell ref="A80:A89"/>
    <mergeCell ref="B80:B89"/>
    <mergeCell ref="C80:C89"/>
    <mergeCell ref="E80:E89"/>
    <mergeCell ref="F80:F89"/>
    <mergeCell ref="G80:G89"/>
    <mergeCell ref="H80:H89"/>
    <mergeCell ref="A70:A79"/>
    <mergeCell ref="B70:B79"/>
    <mergeCell ref="C70:C79"/>
    <mergeCell ref="O20:O29"/>
    <mergeCell ref="B40:B49"/>
    <mergeCell ref="G70:G79"/>
    <mergeCell ref="F90:F99"/>
    <mergeCell ref="G90:G99"/>
    <mergeCell ref="H90:H99"/>
    <mergeCell ref="O50:O59"/>
    <mergeCell ref="A60:A69"/>
    <mergeCell ref="B60:B69"/>
    <mergeCell ref="C60:C69"/>
    <mergeCell ref="E60:E69"/>
    <mergeCell ref="F60:F69"/>
    <mergeCell ref="G60:G69"/>
    <mergeCell ref="H60:H69"/>
    <mergeCell ref="M60:M69"/>
    <mergeCell ref="N60:N69"/>
    <mergeCell ref="O60:O69"/>
    <mergeCell ref="A20:A29"/>
    <mergeCell ref="B20:B29"/>
    <mergeCell ref="C20:C29"/>
    <mergeCell ref="E20:E29"/>
    <mergeCell ref="F20:F29"/>
    <mergeCell ref="G20:G29"/>
    <mergeCell ref="H20:H29"/>
    <mergeCell ref="M20:M29"/>
    <mergeCell ref="N20:N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A4:B4"/>
    <mergeCell ref="C4:N4"/>
    <mergeCell ref="A5:B5"/>
    <mergeCell ref="C5:N5"/>
    <mergeCell ref="A6:B6"/>
    <mergeCell ref="C6:N6"/>
    <mergeCell ref="I8:I9"/>
    <mergeCell ref="K8:K9"/>
    <mergeCell ref="L8:L9"/>
    <mergeCell ref="M8:M9"/>
    <mergeCell ref="N8:N9"/>
    <mergeCell ref="N30:N39"/>
    <mergeCell ref="C40:C49"/>
    <mergeCell ref="E40:E49"/>
    <mergeCell ref="F40:F49"/>
    <mergeCell ref="G40:G49"/>
    <mergeCell ref="H40:H49"/>
    <mergeCell ref="M40:M49"/>
    <mergeCell ref="N40:N49"/>
    <mergeCell ref="O40:O49"/>
    <mergeCell ref="O30:O39"/>
    <mergeCell ref="A40:A49"/>
    <mergeCell ref="A30:A39"/>
    <mergeCell ref="B30:B39"/>
    <mergeCell ref="C30:C39"/>
    <mergeCell ref="E30:E39"/>
    <mergeCell ref="F30:F39"/>
    <mergeCell ref="G30:G39"/>
    <mergeCell ref="H30:H39"/>
    <mergeCell ref="M30:M39"/>
  </mergeCells>
  <conditionalFormatting sqref="D20:D23">
    <cfRule type="containsText" dxfId="349" priority="712" operator="containsText" text="6- Moderado">
      <formula>NOT(ISERROR(SEARCH("6- Moderado",D20)))</formula>
    </cfRule>
    <cfRule type="containsText" dxfId="348" priority="716" operator="containsText" text="1- Bajo">
      <formula>NOT(ISERROR(SEARCH("1- Bajo",D20)))</formula>
    </cfRule>
    <cfRule type="containsText" dxfId="347" priority="711" operator="containsText" text="3- Moderado">
      <formula>NOT(ISERROR(SEARCH("3- Moderado",D20)))</formula>
    </cfRule>
    <cfRule type="containsText" dxfId="346" priority="713" operator="containsText" text="4- Moderado">
      <formula>NOT(ISERROR(SEARCH("4- Moderado",D20)))</formula>
    </cfRule>
    <cfRule type="containsText" dxfId="345" priority="714" operator="containsText" text="3- Bajo">
      <formula>NOT(ISERROR(SEARCH("3- Bajo",D20)))</formula>
    </cfRule>
    <cfRule type="containsText" dxfId="344" priority="715" operator="containsText" text="4- Bajo">
      <formula>NOT(ISERROR(SEARCH("4- Bajo",D20)))</formula>
    </cfRule>
  </conditionalFormatting>
  <conditionalFormatting sqref="D50:D53">
    <cfRule type="containsText" dxfId="343" priority="79" operator="containsText" text="4- Bajo">
      <formula>NOT(ISERROR(SEARCH("4- Bajo",D50)))</formula>
    </cfRule>
    <cfRule type="containsText" dxfId="342" priority="80" operator="containsText" text="1- Bajo">
      <formula>NOT(ISERROR(SEARCH("1- Bajo",D50)))</formula>
    </cfRule>
    <cfRule type="containsText" dxfId="341" priority="75" operator="containsText" text="3- Moderado">
      <formula>NOT(ISERROR(SEARCH("3- Moderado",D50)))</formula>
    </cfRule>
    <cfRule type="containsText" dxfId="340" priority="78" operator="containsText" text="3- Bajo">
      <formula>NOT(ISERROR(SEARCH("3- Bajo",D50)))</formula>
    </cfRule>
    <cfRule type="containsText" dxfId="339" priority="77" operator="containsText" text="4- Moderado">
      <formula>NOT(ISERROR(SEARCH("4- Moderado",D50)))</formula>
    </cfRule>
    <cfRule type="containsText" dxfId="338" priority="76" operator="containsText" text="6- Moderado">
      <formula>NOT(ISERROR(SEARCH("6- Moderado",D50)))</formula>
    </cfRule>
  </conditionalFormatting>
  <conditionalFormatting sqref="D90:D91">
    <cfRule type="containsText" dxfId="337" priority="708" operator="containsText" text="3- Bajo">
      <formula>NOT(ISERROR(SEARCH("3- Bajo",D90)))</formula>
    </cfRule>
    <cfRule type="containsText" dxfId="336" priority="707" operator="containsText" text="4- Moderado">
      <formula>NOT(ISERROR(SEARCH("4- Moderado",D90)))</formula>
    </cfRule>
    <cfRule type="containsText" dxfId="335" priority="706" operator="containsText" text="6- Moderado">
      <formula>NOT(ISERROR(SEARCH("6- Moderado",D90)))</formula>
    </cfRule>
    <cfRule type="containsText" dxfId="334" priority="705" operator="containsText" text="3- Moderado">
      <formula>NOT(ISERROR(SEARCH("3- Moderado",D90)))</formula>
    </cfRule>
    <cfRule type="containsText" dxfId="333" priority="710" operator="containsText" text="1- Bajo">
      <formula>NOT(ISERROR(SEARCH("1- Bajo",D90)))</formula>
    </cfRule>
    <cfRule type="containsText" dxfId="332" priority="709" operator="containsText" text="4- Bajo">
      <formula>NOT(ISERROR(SEARCH("4- Bajo",D90)))</formula>
    </cfRule>
  </conditionalFormatting>
  <conditionalFormatting sqref="H10 H20 H30 H40 H50 H60 H70 H80 H90">
    <cfRule type="containsText" dxfId="331" priority="139" operator="containsText" text="Baja">
      <formula>NOT(ISERROR(SEARCH("Baja",H10)))</formula>
    </cfRule>
    <cfRule type="containsText" dxfId="330" priority="128" operator="containsText" text="Media">
      <formula>NOT(ISERROR(SEARCH("Media",H10)))</formula>
    </cfRule>
    <cfRule type="containsText" dxfId="329" priority="123" operator="containsText" text="Muy Baja">
      <formula>NOT(ISERROR(SEARCH("Muy Baja",H10)))</formula>
    </cfRule>
    <cfRule type="containsText" dxfId="328" priority="124" operator="containsText" text="Baja">
      <formula>NOT(ISERROR(SEARCH("Baja",H10)))</formula>
    </cfRule>
    <cfRule type="containsText" dxfId="327" priority="125" operator="containsText" text="Muy Alta">
      <formula>NOT(ISERROR(SEARCH("Muy Alta",H10)))</formula>
    </cfRule>
    <cfRule type="containsText" dxfId="326" priority="126" operator="containsText" text="Alta">
      <formula>NOT(ISERROR(SEARCH("Alta",H10)))</formula>
    </cfRule>
    <cfRule type="containsText" dxfId="325" priority="135" operator="containsText" text="Muy Baja'Tabla probabilidad'!">
      <formula>NOT(ISERROR(SEARCH("Muy Baja'Tabla probabilidad'!",H10)))</formula>
    </cfRule>
    <cfRule type="containsText" dxfId="324" priority="138" operator="containsText" text="Media">
      <formula>NOT(ISERROR(SEARCH("Media",H10)))</formula>
    </cfRule>
    <cfRule type="containsText" dxfId="323" priority="127" operator="containsText" text="Media">
      <formula>NOT(ISERROR(SEARCH("Media",H10)))</formula>
    </cfRule>
    <cfRule type="containsText" dxfId="322" priority="137" operator="containsText" text="Alta">
      <formula>NOT(ISERROR(SEARCH("Alta",H10)))</formula>
    </cfRule>
    <cfRule type="containsText" dxfId="321" priority="136" operator="containsText" text="Muy bajo">
      <formula>NOT(ISERROR(SEARCH("Muy bajo",H10)))</formula>
    </cfRule>
    <cfRule type="containsText" dxfId="320" priority="134" operator="containsText" text="Muy Baja">
      <formula>NOT(ISERROR(SEARCH("Muy Baja",H10)))</formula>
    </cfRule>
    <cfRule type="containsText" dxfId="319" priority="133" operator="containsText" text="Muy Baja">
      <formula>NOT(ISERROR(SEARCH("Muy Baja",H10)))</formula>
    </cfRule>
    <cfRule type="containsText" dxfId="318" priority="132" operator="containsText" text="Muy Baja">
      <formula>NOT(ISERROR(SEARCH("Muy Baja",H10)))</formula>
    </cfRule>
    <cfRule type="containsText" dxfId="317" priority="131" operator="containsText" text="Baja">
      <formula>NOT(ISERROR(SEARCH("Baja",H10)))</formula>
    </cfRule>
    <cfRule type="containsText" dxfId="316" priority="130" operator="containsText" text="Muy Baja">
      <formula>NOT(ISERROR(SEARCH("Muy Baja",H10)))</formula>
    </cfRule>
    <cfRule type="containsText" dxfId="315" priority="129" operator="containsText" text="Media">
      <formula>NOT(ISERROR(SEARCH("Media",H10)))</formula>
    </cfRule>
    <cfRule type="cellIs" dxfId="314" priority="144" operator="between">
      <formula>0</formula>
      <formula>2</formula>
    </cfRule>
    <cfRule type="cellIs" dxfId="313" priority="143" operator="between">
      <formula>1</formula>
      <formula>2</formula>
    </cfRule>
    <cfRule type="containsText" dxfId="312" priority="140" operator="containsText" text="Muy baja">
      <formula>NOT(ISERROR(SEARCH("Muy baja",H10)))</formula>
    </cfRule>
  </conditionalFormatting>
  <conditionalFormatting sqref="K50">
    <cfRule type="containsText" dxfId="311" priority="36" operator="containsText" text="Moderado">
      <formula>NOT(ISERROR(SEARCH("Moderado",K50)))</formula>
    </cfRule>
    <cfRule type="containsText" dxfId="310" priority="37" operator="containsText" text="Menor">
      <formula>NOT(ISERROR(SEARCH("Menor",K50)))</formula>
    </cfRule>
    <cfRule type="containsText" dxfId="309" priority="38" operator="containsText" text="Leve">
      <formula>NOT(ISERROR(SEARCH("Leve",K50)))</formula>
    </cfRule>
    <cfRule type="containsText" dxfId="308" priority="34" operator="containsText" text="Mayor">
      <formula>NOT(ISERROR(SEARCH("Mayor",K50)))</formula>
    </cfRule>
    <cfRule type="containsText" dxfId="307" priority="35" operator="containsText" text="Alta">
      <formula>NOT(ISERROR(SEARCH("Alta",K50)))</formula>
    </cfRule>
    <cfRule type="containsText" dxfId="306" priority="33" operator="containsText" text="Catastrófico">
      <formula>NOT(ISERROR(SEARCH("Catastrófico",K50)))</formula>
    </cfRule>
  </conditionalFormatting>
  <conditionalFormatting sqref="K60">
    <cfRule type="containsText" dxfId="305" priority="29" operator="containsText" text="Alta">
      <formula>NOT(ISERROR(SEARCH("Alta",K60)))</formula>
    </cfRule>
    <cfRule type="containsText" dxfId="304" priority="32" operator="containsText" text="Leve">
      <formula>NOT(ISERROR(SEARCH("Leve",K60)))</formula>
    </cfRule>
    <cfRule type="containsText" dxfId="303" priority="31" operator="containsText" text="Menor">
      <formula>NOT(ISERROR(SEARCH("Menor",K60)))</formula>
    </cfRule>
    <cfRule type="containsText" dxfId="302" priority="30" operator="containsText" text="Moderado">
      <formula>NOT(ISERROR(SEARCH("Moderado",K60)))</formula>
    </cfRule>
    <cfRule type="containsText" dxfId="301" priority="28" operator="containsText" text="Mayor">
      <formula>NOT(ISERROR(SEARCH("Mayor",K60)))</formula>
    </cfRule>
    <cfRule type="containsText" dxfId="300" priority="27" operator="containsText" text="Catastrófico">
      <formula>NOT(ISERROR(SEARCH("Catastrófico",K60)))</formula>
    </cfRule>
  </conditionalFormatting>
  <conditionalFormatting sqref="K70">
    <cfRule type="containsText" dxfId="299" priority="23" operator="containsText" text="Alta">
      <formula>NOT(ISERROR(SEARCH("Alta",K70)))</formula>
    </cfRule>
    <cfRule type="containsText" dxfId="298" priority="24" operator="containsText" text="Moderado">
      <formula>NOT(ISERROR(SEARCH("Moderado",K70)))</formula>
    </cfRule>
    <cfRule type="containsText" dxfId="297" priority="25" operator="containsText" text="Menor">
      <formula>NOT(ISERROR(SEARCH("Menor",K70)))</formula>
    </cfRule>
    <cfRule type="containsText" dxfId="296" priority="26" operator="containsText" text="Leve">
      <formula>NOT(ISERROR(SEARCH("Leve",K70)))</formula>
    </cfRule>
    <cfRule type="containsText" dxfId="295" priority="21" operator="containsText" text="Catastrófico">
      <formula>NOT(ISERROR(SEARCH("Catastrófico",K70)))</formula>
    </cfRule>
    <cfRule type="containsText" dxfId="294" priority="22" operator="containsText" text="Mayor">
      <formula>NOT(ISERROR(SEARCH("Mayor",K70)))</formula>
    </cfRule>
  </conditionalFormatting>
  <conditionalFormatting sqref="K80">
    <cfRule type="containsText" dxfId="293" priority="19" operator="containsText" text="Menor">
      <formula>NOT(ISERROR(SEARCH("Menor",K80)))</formula>
    </cfRule>
    <cfRule type="containsText" dxfId="292" priority="20" operator="containsText" text="Leve">
      <formula>NOT(ISERROR(SEARCH("Leve",K80)))</formula>
    </cfRule>
    <cfRule type="containsText" dxfId="291" priority="18" operator="containsText" text="Moderado">
      <formula>NOT(ISERROR(SEARCH("Moderado",K80)))</formula>
    </cfRule>
    <cfRule type="containsText" dxfId="290" priority="17" operator="containsText" text="Alta">
      <formula>NOT(ISERROR(SEARCH("Alta",K80)))</formula>
    </cfRule>
    <cfRule type="containsText" dxfId="289" priority="16" operator="containsText" text="Mayor">
      <formula>NOT(ISERROR(SEARCH("Mayor",K80)))</formula>
    </cfRule>
    <cfRule type="containsText" dxfId="288" priority="15" operator="containsText" text="Catastrófico">
      <formula>NOT(ISERROR(SEARCH("Catastrófico",K80)))</formula>
    </cfRule>
  </conditionalFormatting>
  <conditionalFormatting sqref="K90">
    <cfRule type="containsText" dxfId="287" priority="9" operator="containsText" text="Catastrófico">
      <formula>NOT(ISERROR(SEARCH("Catastrófico",K90)))</formula>
    </cfRule>
    <cfRule type="containsText" dxfId="286" priority="11" operator="containsText" text="Alta">
      <formula>NOT(ISERROR(SEARCH("Alta",K90)))</formula>
    </cfRule>
    <cfRule type="containsText" dxfId="285" priority="12" operator="containsText" text="Moderado">
      <formula>NOT(ISERROR(SEARCH("Moderado",K90)))</formula>
    </cfRule>
    <cfRule type="containsText" dxfId="284" priority="13" operator="containsText" text="Menor">
      <formula>NOT(ISERROR(SEARCH("Menor",K90)))</formula>
    </cfRule>
    <cfRule type="containsText" dxfId="283" priority="10" operator="containsText" text="Mayor">
      <formula>NOT(ISERROR(SEARCH("Mayor",K90)))</formula>
    </cfRule>
    <cfRule type="containsText" dxfId="282" priority="14" operator="containsText" text="Leve">
      <formula>NOT(ISERROR(SEARCH("Leve",K90)))</formula>
    </cfRule>
  </conditionalFormatting>
  <conditionalFormatting sqref="M10 M20 M30 M40 M50 M60 M70 M80 M90">
    <cfRule type="containsText" dxfId="281" priority="119" operator="containsText" text="Alta">
      <formula>NOT(ISERROR(SEARCH("Alta",M10)))</formula>
    </cfRule>
    <cfRule type="containsText" dxfId="280" priority="120" operator="containsText" text="Moderado">
      <formula>NOT(ISERROR(SEARCH("Moderado",M10)))</formula>
    </cfRule>
    <cfRule type="containsText" dxfId="279" priority="121" operator="containsText" text="Menor">
      <formula>NOT(ISERROR(SEARCH("Menor",M10)))</formula>
    </cfRule>
    <cfRule type="containsText" dxfId="278" priority="122" operator="containsText" text="Leve">
      <formula>NOT(ISERROR(SEARCH("Leve",M10)))</formula>
    </cfRule>
    <cfRule type="containsText" dxfId="277" priority="118" operator="containsText" text="Mayor">
      <formula>NOT(ISERROR(SEARCH("Mayor",M10)))</formula>
    </cfRule>
    <cfRule type="containsText" dxfId="276" priority="117" operator="containsText" text="Catastrófico">
      <formula>NOT(ISERROR(SEARCH("Catastrófico",M10)))</formula>
    </cfRule>
  </conditionalFormatting>
  <conditionalFormatting sqref="N10:O10 N90">
    <cfRule type="containsText" dxfId="275" priority="786" operator="containsText" text="Moderado">
      <formula>NOT(ISERROR(SEARCH("Moderado",N10)))</formula>
    </cfRule>
    <cfRule type="containsText" dxfId="274" priority="783" operator="containsText" text="Extremo">
      <formula>NOT(ISERROR(SEARCH("Extremo",N10)))</formula>
    </cfRule>
    <cfRule type="containsText" dxfId="273" priority="784" operator="containsText" text="Alto">
      <formula>NOT(ISERROR(SEARCH("Alto",N10)))</formula>
    </cfRule>
    <cfRule type="containsText" dxfId="272" priority="785" operator="containsText" text="Bajo">
      <formula>NOT(ISERROR(SEARCH("Bajo",N10)))</formula>
    </cfRule>
  </conditionalFormatting>
  <conditionalFormatting sqref="N20:O20">
    <cfRule type="containsText" dxfId="271" priority="753" operator="containsText" text="Bajo">
      <formula>NOT(ISERROR(SEARCH("Bajo",N20)))</formula>
    </cfRule>
    <cfRule type="containsText" dxfId="270" priority="751" operator="containsText" text="Extremo">
      <formula>NOT(ISERROR(SEARCH("Extremo",N20)))</formula>
    </cfRule>
    <cfRule type="containsText" dxfId="269" priority="752" operator="containsText" text="Alto">
      <formula>NOT(ISERROR(SEARCH("Alto",N20)))</formula>
    </cfRule>
    <cfRule type="containsText" dxfId="268" priority="754" operator="containsText" text="Moderado">
      <formula>NOT(ISERROR(SEARCH("Moderado",N20)))</formula>
    </cfRule>
  </conditionalFormatting>
  <conditionalFormatting sqref="N30:O30">
    <cfRule type="containsText" dxfId="267" priority="206" operator="containsText" text="Alto">
      <formula>NOT(ISERROR(SEARCH("Alto",N30)))</formula>
    </cfRule>
    <cfRule type="containsText" dxfId="266" priority="207" operator="containsText" text="Bajo">
      <formula>NOT(ISERROR(SEARCH("Bajo",N30)))</formula>
    </cfRule>
    <cfRule type="containsText" dxfId="265" priority="208" operator="containsText" text="Moderado">
      <formula>NOT(ISERROR(SEARCH("Moderado",N30)))</formula>
    </cfRule>
    <cfRule type="containsText" dxfId="264" priority="205" operator="containsText" text="Extremo">
      <formula>NOT(ISERROR(SEARCH("Extremo",N30)))</formula>
    </cfRule>
  </conditionalFormatting>
  <conditionalFormatting sqref="N40:O40 N50:O50 N60:O60">
    <cfRule type="containsText" dxfId="263" priority="64" operator="containsText" text="Alto">
      <formula>NOT(ISERROR(SEARCH("Alto",N40)))</formula>
    </cfRule>
    <cfRule type="containsText" dxfId="262" priority="66" operator="containsText" text="Moderado">
      <formula>NOT(ISERROR(SEARCH("Moderado",N40)))</formula>
    </cfRule>
    <cfRule type="containsText" dxfId="261" priority="65" operator="containsText" text="Bajo">
      <formula>NOT(ISERROR(SEARCH("Bajo",N40)))</formula>
    </cfRule>
    <cfRule type="containsText" dxfId="260" priority="63" operator="containsText" text="Extremo">
      <formula>NOT(ISERROR(SEARCH("Extremo",N40)))</formula>
    </cfRule>
  </conditionalFormatting>
  <conditionalFormatting sqref="N70:O70">
    <cfRule type="containsText" dxfId="259" priority="561" operator="containsText" text="Bajo">
      <formula>NOT(ISERROR(SEARCH("Bajo",N70)))</formula>
    </cfRule>
    <cfRule type="containsText" dxfId="258" priority="560" operator="containsText" text="Alto">
      <formula>NOT(ISERROR(SEARCH("Alto",N70)))</formula>
    </cfRule>
    <cfRule type="containsText" dxfId="257" priority="559" operator="containsText" text="Extremo">
      <formula>NOT(ISERROR(SEARCH("Extremo",N70)))</formula>
    </cfRule>
    <cfRule type="containsText" dxfId="256" priority="562" operator="containsText" text="Moderado">
      <formula>NOT(ISERROR(SEARCH("Moderado",N70)))</formula>
    </cfRule>
  </conditionalFormatting>
  <conditionalFormatting sqref="N80:O80">
    <cfRule type="containsText" dxfId="255" priority="516" operator="containsText" text="Alto">
      <formula>NOT(ISERROR(SEARCH("Alto",N80)))</formula>
    </cfRule>
    <cfRule type="containsText" dxfId="254" priority="517" operator="containsText" text="Bajo">
      <formula>NOT(ISERROR(SEARCH("Bajo",N80)))</formula>
    </cfRule>
    <cfRule type="containsText" dxfId="253" priority="515" operator="containsText" text="Extremo">
      <formula>NOT(ISERROR(SEARCH("Extremo",N80)))</formula>
    </cfRule>
    <cfRule type="containsText" dxfId="252" priority="518" operator="containsText" text="Moderado">
      <formula>NOT(ISERROR(SEARCH("Moderado",N80)))</formula>
    </cfRule>
  </conditionalFormatting>
  <dataValidations count="1">
    <dataValidation type="list" allowBlank="1" showInputMessage="1" showErrorMessage="1" sqref="I18:J19 J11:J15" xr:uid="{B2245F1B-CEA2-44FA-93E4-B97541C9ADB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42" operator="containsText" id="{FD48BB11-690A-4E85-A70A-F1F12D51E476}">
            <xm:f>NOT(ISERROR(SEARCH(#REF!,H10)))</xm:f>
            <xm:f>#REF!</xm:f>
            <x14:dxf>
              <font>
                <color rgb="FF9C0006"/>
              </font>
              <fill>
                <patternFill>
                  <bgColor rgb="FFFFC7CE"/>
                </patternFill>
              </fill>
            </x14:dxf>
          </x14:cfRule>
          <x14:cfRule type="containsText" priority="141" operator="containsText" id="{D37BFA1C-CD9E-4341-AFB2-03FA191AF105}">
            <xm:f>NOT(ISERROR(SEARCH(#REF!,H10)))</xm:f>
            <xm:f>#REF!</xm:f>
            <x14:dxf>
              <font>
                <color rgb="FF006100"/>
              </font>
              <fill>
                <patternFill>
                  <bgColor rgb="FFC6EFCE"/>
                </patternFill>
              </fill>
            </x14:dxf>
          </x14:cfRule>
          <xm:sqref>H10 H20 H30 H40 H50 H60 H70 H80 H90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0FE7DB4-60C5-4E82-803F-EA02429577F7}">
          <x14:formula1>
            <xm:f>'8- Politicas de admistracion '!$I$17:$I$22</xm:f>
          </x14:formula1>
          <xm:sqref>I10:I15 I50:I99 I20:I48</xm:sqref>
        </x14:dataValidation>
        <x14:dataValidation type="list" allowBlank="1" showInputMessage="1" showErrorMessage="1" xr:uid="{089EC6D1-EEBC-46CB-A1A3-8A161378A774}">
          <x14:formula1>
            <xm:f>IF(I10='8- Politicas de admistracion '!$B$16,'8- Politicas de admistracion '!$C$17:$C$21,IF(I10='8- Politicas de admistracion '!$B$24,'8- Politicas de admistracion '!$C$25:$C$29,IF(I10='8- Politicas de admistracion '!$B$32,'8- Politicas de admistracion '!$C$33:$C$37,IF(I10='8- Politicas de admistracion '!$B$40,'8- Politicas de admistracion '!$C$41:$C$45,IF(I10='8- Politicas de admistracion '!$B$48,'8- Politicas de admistracion '!$C$49:$C$53,IF(I10='8- Politicas de admistracion '!$B$56,'8- Politicas de admistracion '!$C$57:$C$61))))))</xm:f>
          </x14:formula1>
          <xm:sqref>J10 J20:J42 J50:J99</xm:sqref>
        </x14:dataValidation>
        <x14:dataValidation type="list" allowBlank="1" showInputMessage="1" showErrorMessage="1" xr:uid="{B60F6C26-858A-4058-B6A5-F065815F63DA}">
          <x14:formula1>
            <xm:f>IF(I49='8- Politicas de admistracion '!$B$16,'8- Politicas de admistracion '!$C$17:$C$21,IF(I49='8- Politicas de admistracion '!$B$24,'8- Politicas de admistracion '!$C$25:$C$29,IF(I49='8- Politicas de admistracion '!$B$32,'8- Politicas de admistracion '!$C$33:$C$37,IF(I49='8- Politicas de admistracion '!$B$40,'8- Politicas de admistracion '!$C$41:$C$45,IF(I49='8- Politicas de admistracion '!$B$48,'8- Politicas de admistracion '!$C$49:$C$53,IF(I49='8- Politicas de admistracion '!$B$56,'8- Politicas de admistracion '!$C$57:$C$61))))))</xm:f>
          </x14:formula1>
          <xm:sqref>J43:J49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00"/>
  <sheetViews>
    <sheetView topLeftCell="A8" zoomScaleNormal="100" workbookViewId="0">
      <pane xSplit="2" ySplit="2" topLeftCell="M85" activePane="bottomRight" state="frozen"/>
      <selection activeCell="A8" sqref="A8"/>
      <selection pane="topRight" activeCell="C8" sqref="C8"/>
      <selection pane="bottomLeft" activeCell="A10" sqref="A10"/>
      <selection pane="bottomRight" activeCell="E14" sqref="E14"/>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33" t="s">
        <v>323</v>
      </c>
      <c r="D1" s="433"/>
      <c r="E1" s="433"/>
      <c r="F1" s="433"/>
      <c r="G1" s="433"/>
      <c r="H1" s="433"/>
      <c r="I1" s="433"/>
      <c r="J1" s="433"/>
      <c r="K1" s="433"/>
      <c r="L1" s="433"/>
      <c r="M1" s="433"/>
      <c r="N1" s="433"/>
      <c r="O1" s="433"/>
      <c r="P1" s="433"/>
      <c r="Q1" s="433"/>
      <c r="R1" s="433"/>
      <c r="S1" s="433"/>
      <c r="T1" s="433"/>
      <c r="U1" s="433"/>
      <c r="V1" s="43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33"/>
      <c r="D2" s="433"/>
      <c r="E2" s="433"/>
      <c r="F2" s="433"/>
      <c r="G2" s="433"/>
      <c r="H2" s="433"/>
      <c r="I2" s="433"/>
      <c r="J2" s="433"/>
      <c r="K2" s="433"/>
      <c r="L2" s="433"/>
      <c r="M2" s="433"/>
      <c r="N2" s="433"/>
      <c r="O2" s="433"/>
      <c r="P2" s="433"/>
      <c r="Q2" s="433"/>
      <c r="R2" s="433"/>
      <c r="S2" s="433"/>
      <c r="T2" s="433"/>
      <c r="U2" s="433"/>
      <c r="V2" s="43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33"/>
      <c r="D3" s="433"/>
      <c r="E3" s="433"/>
      <c r="F3" s="433"/>
      <c r="G3" s="433"/>
      <c r="H3" s="433"/>
      <c r="I3" s="433"/>
      <c r="J3" s="433"/>
      <c r="K3" s="433"/>
      <c r="L3" s="433"/>
      <c r="M3" s="433"/>
      <c r="N3" s="433"/>
      <c r="O3" s="433"/>
      <c r="P3" s="433"/>
      <c r="Q3" s="433"/>
      <c r="R3" s="433"/>
      <c r="S3" s="433"/>
      <c r="T3" s="433"/>
      <c r="U3" s="433"/>
      <c r="V3" s="43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34" t="s">
        <v>324</v>
      </c>
      <c r="B4" s="435"/>
      <c r="C4" s="430" t="s">
        <v>4</v>
      </c>
      <c r="D4" s="431"/>
      <c r="E4" s="431"/>
      <c r="F4" s="431"/>
      <c r="G4" s="431"/>
      <c r="H4" s="431"/>
      <c r="I4" s="431"/>
      <c r="J4" s="431"/>
      <c r="K4" s="431"/>
      <c r="L4" s="431"/>
      <c r="M4" s="432"/>
      <c r="N4" s="157"/>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34" t="s">
        <v>325</v>
      </c>
      <c r="B5" s="435"/>
      <c r="C5" s="430" t="s">
        <v>34</v>
      </c>
      <c r="D5" s="431"/>
      <c r="E5" s="431"/>
      <c r="F5" s="431"/>
      <c r="G5" s="431"/>
      <c r="H5" s="431"/>
      <c r="I5" s="431"/>
      <c r="J5" s="431"/>
      <c r="K5" s="431"/>
      <c r="L5" s="431"/>
      <c r="M5" s="432"/>
      <c r="N5" s="157"/>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27" t="s">
        <v>326</v>
      </c>
      <c r="B6" s="428"/>
      <c r="C6" s="430" t="s">
        <v>267</v>
      </c>
      <c r="D6" s="431"/>
      <c r="E6" s="431"/>
      <c r="F6" s="431"/>
      <c r="G6" s="431"/>
      <c r="H6" s="431"/>
      <c r="I6" s="431"/>
      <c r="J6" s="431"/>
      <c r="K6" s="431"/>
      <c r="L6" s="431"/>
      <c r="M6" s="432"/>
      <c r="N6" s="157"/>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9" t="s">
        <v>268</v>
      </c>
      <c r="B7" s="429"/>
      <c r="C7" s="429"/>
      <c r="D7" s="424" t="s">
        <v>327</v>
      </c>
      <c r="E7" s="425"/>
      <c r="F7" s="425"/>
      <c r="G7" s="425"/>
      <c r="H7" s="425"/>
      <c r="I7" s="425"/>
      <c r="J7" s="425"/>
      <c r="K7" s="425"/>
      <c r="L7" s="425"/>
      <c r="M7" s="425"/>
      <c r="N7" s="425"/>
      <c r="O7" s="425"/>
      <c r="P7" s="425"/>
      <c r="Q7" s="425"/>
      <c r="R7" s="426"/>
      <c r="S7" s="159"/>
      <c r="T7" s="429" t="s">
        <v>328</v>
      </c>
      <c r="U7" s="429"/>
      <c r="V7" s="42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41" t="s">
        <v>273</v>
      </c>
      <c r="B8" s="429" t="s">
        <v>329</v>
      </c>
      <c r="C8" s="444" t="s">
        <v>269</v>
      </c>
      <c r="D8" s="446" t="s">
        <v>330</v>
      </c>
      <c r="E8" s="448" t="s">
        <v>331</v>
      </c>
      <c r="F8" s="436" t="s">
        <v>332</v>
      </c>
      <c r="G8" s="437"/>
      <c r="H8" s="437"/>
      <c r="I8" s="437"/>
      <c r="J8" s="437"/>
      <c r="K8" s="438"/>
      <c r="L8" s="436" t="s">
        <v>333</v>
      </c>
      <c r="M8" s="437"/>
      <c r="N8" s="437"/>
      <c r="O8" s="437"/>
      <c r="P8" s="437"/>
      <c r="Q8" s="437"/>
      <c r="R8" s="437"/>
      <c r="S8" s="438"/>
      <c r="T8" s="160"/>
      <c r="U8" s="161"/>
      <c r="V8" s="162" t="s">
        <v>334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442"/>
      <c r="B9" s="443"/>
      <c r="C9" s="445"/>
      <c r="D9" s="447"/>
      <c r="E9" s="449"/>
      <c r="F9" s="163" t="s">
        <v>241</v>
      </c>
      <c r="G9" s="163" t="s">
        <v>243</v>
      </c>
      <c r="H9" s="163" t="s">
        <v>335</v>
      </c>
      <c r="I9" s="163" t="s">
        <v>245</v>
      </c>
      <c r="J9" s="172" t="s">
        <v>336</v>
      </c>
      <c r="K9" s="163" t="s">
        <v>251</v>
      </c>
      <c r="L9" s="163" t="s">
        <v>337</v>
      </c>
      <c r="M9" s="158" t="s">
        <v>338</v>
      </c>
      <c r="N9" s="163" t="s">
        <v>339</v>
      </c>
      <c r="O9" s="163" t="s">
        <v>340</v>
      </c>
      <c r="P9" s="163" t="s">
        <v>341</v>
      </c>
      <c r="Q9" s="163" t="s">
        <v>342</v>
      </c>
      <c r="R9" s="172" t="s">
        <v>343</v>
      </c>
      <c r="S9" s="163" t="s">
        <v>344</v>
      </c>
      <c r="T9" s="164" t="s">
        <v>253</v>
      </c>
      <c r="U9" s="164" t="s">
        <v>255</v>
      </c>
      <c r="V9" s="165" t="s">
        <v>345</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89.25">
      <c r="A10" s="439">
        <v>1</v>
      </c>
      <c r="B10" s="385" t="str">
        <f>'5. Identificación de Riesgos'!B10:B19</f>
        <v xml:space="preserve">Daño, pérdida o uso indebido de bienes muebles o  inmuebles </v>
      </c>
      <c r="C10" s="169" t="str">
        <f>'5. Identificación de Riesgos'!D10</f>
        <v xml:space="preserve">Demora en los procesos precontractuales y contractuales de infraestructura física </v>
      </c>
      <c r="D10" s="149"/>
      <c r="E10" s="146" t="s">
        <v>529</v>
      </c>
      <c r="F10" s="144" t="s">
        <v>346</v>
      </c>
      <c r="G10" s="144" t="s">
        <v>347</v>
      </c>
      <c r="H10" s="144" t="s">
        <v>347</v>
      </c>
      <c r="I10" s="144" t="s">
        <v>347</v>
      </c>
      <c r="J10" s="171">
        <f>COUNTIF(F10:I10,"SI")/4</f>
        <v>0.75</v>
      </c>
      <c r="K10" s="440">
        <f>AVERAGE(J10:J15)</f>
        <v>0.875</v>
      </c>
      <c r="L10" s="152" t="str">
        <f>'5. Identificación de Riesgos'!I10</f>
        <v>Incumplimiento de las metas establecidas</v>
      </c>
      <c r="M10" s="146"/>
      <c r="N10" s="144"/>
      <c r="O10" s="144"/>
      <c r="P10" s="144"/>
      <c r="Q10" s="144"/>
      <c r="R10" s="171">
        <f t="shared" ref="R10:R19" si="0">SUM(COUNTIF(N10,"SI")*25%,COUNTIF(O10,"SI")*40%,COUNTIF(P10,"SI")*25%,COUNTIF(Q10,"SI")*10%)</f>
        <v>0</v>
      </c>
      <c r="S10" s="440">
        <f>AVERAGE(R10:R15)</f>
        <v>0</v>
      </c>
      <c r="T10" s="423" t="str">
        <f>CONCATENATE(INDEX('8- Politicas de admistracion '!$B$6:$F$10,MATCH(ROUND(IF((RIGHT('5. Identificación de Riesgos'!H10,1)-'6. Valoración Controles'!K10)&lt;1,1,(RIGHT('5. Identificación de Riesgos'!H10,1)-'6. Valoración Controles'!K10)),0),'8- Politicas de admistracion '!$F$6:$F$10,0),1)," - ",ROUND(IF((RIGHT('5. Identificación de Riesgos'!H10,1)-'6. Valoración Controles'!K10)&lt;1,1,(RIGHT('5. Identificación de Riesgos'!H10,1)-'6. Valoración Controles'!K10)),0))</f>
        <v>Baja - 2</v>
      </c>
      <c r="U10" s="385" t="str">
        <f>CONCATENATE(INDEX('8- Politicas de admistracion '!$B$17:$F$21,MATCH(ROUND(IF((RIGHT('5. Identificación de Riesgos'!M10,1)-'6. Valoración Controles'!S10)&lt;1,1,(RIGHT('5. Identificación de Riesgos'!M10,1)-'6. Valoración Controles'!S10)),0),'8- Politicas de admistracion '!$F$17:$F$21,0),1)," - ",ROUND(IF((RIGHT('5. Identificación de Riesgos'!M10,1)-'6. Valoración Controles'!S10)&lt;1,1,(RIGHT('5. Identificación de Riesgos'!M10,1)-'6. Valoración Controles'!S10)),0))</f>
        <v>Menor - 2</v>
      </c>
      <c r="V10" s="385" t="str">
        <f>CONCATENATE(VLOOKUP((LEFT(T10,LEN(T10)-4)&amp;LEFT(U10,LEN(U10)-4)),'9- Matriz de Calor '!$D$17:$E$41,2,0)," - ",RIGHT(T10,1)*RIGHT(U10,1))</f>
        <v>Moderado - 4</v>
      </c>
    </row>
    <row r="11" spans="1:278" ht="105" customHeight="1">
      <c r="A11" s="439"/>
      <c r="B11" s="385"/>
      <c r="C11" s="169" t="str">
        <f>'5. Identificación de Riesgos'!D11</f>
        <v>Demora en la ejecución de los contratos de mantenimiento e interventoría de infraestructura física</v>
      </c>
      <c r="D11" s="149"/>
      <c r="E11" s="146" t="s">
        <v>505</v>
      </c>
      <c r="F11" s="144" t="s">
        <v>347</v>
      </c>
      <c r="G11" s="144" t="s">
        <v>347</v>
      </c>
      <c r="H11" s="144" t="s">
        <v>347</v>
      </c>
      <c r="I11" s="144" t="s">
        <v>347</v>
      </c>
      <c r="J11" s="171">
        <f t="shared" ref="J11:J18" si="1">COUNTIF(F11:I11,"SI")/4</f>
        <v>1</v>
      </c>
      <c r="K11" s="440"/>
      <c r="L11" s="152" t="str">
        <f>'5. Identificación de Riesgos'!I11</f>
        <v>Afectación de reputacion,imagén,  credibilidad, satisfacción de usuarios y PI</v>
      </c>
      <c r="M11" s="146"/>
      <c r="N11" s="144"/>
      <c r="O11" s="144"/>
      <c r="P11" s="144"/>
      <c r="Q11" s="144"/>
      <c r="R11" s="171">
        <f t="shared" si="0"/>
        <v>0</v>
      </c>
      <c r="S11" s="440"/>
      <c r="T11" s="423"/>
      <c r="U11" s="385"/>
      <c r="V11" s="385"/>
    </row>
    <row r="12" spans="1:278" ht="117" customHeight="1">
      <c r="A12" s="439"/>
      <c r="B12" s="385"/>
      <c r="C12" s="169" t="str">
        <f>'5. Identificación de Riesgos'!D12</f>
        <v>Incumplimiento en la programación de mantenimientos menores</v>
      </c>
      <c r="D12" s="149"/>
      <c r="E12" s="146" t="s">
        <v>530</v>
      </c>
      <c r="F12" s="144" t="s">
        <v>347</v>
      </c>
      <c r="G12" s="144" t="s">
        <v>347</v>
      </c>
      <c r="H12" s="144" t="s">
        <v>347</v>
      </c>
      <c r="I12" s="144" t="s">
        <v>347</v>
      </c>
      <c r="J12" s="171">
        <f t="shared" si="1"/>
        <v>1</v>
      </c>
      <c r="K12" s="440"/>
      <c r="L12" s="152" t="str">
        <f>'5. Identificación de Riesgos'!I12</f>
        <v>Afectación Económica</v>
      </c>
      <c r="M12" s="146"/>
      <c r="N12" s="144"/>
      <c r="O12" s="144"/>
      <c r="P12" s="144"/>
      <c r="Q12" s="144"/>
      <c r="R12" s="171">
        <f t="shared" si="0"/>
        <v>0</v>
      </c>
      <c r="S12" s="440"/>
      <c r="T12" s="423"/>
      <c r="U12" s="385"/>
      <c r="V12" s="385"/>
    </row>
    <row r="13" spans="1:278" ht="38.25">
      <c r="A13" s="439"/>
      <c r="B13" s="385"/>
      <c r="C13" s="169" t="str">
        <f>'5. Identificación de Riesgos'!D13</f>
        <v>Inmuebles en condiciones de bien de interés cultural / patrimonio  con daños avanzados en su estructura</v>
      </c>
      <c r="D13" s="149"/>
      <c r="E13" s="146" t="s">
        <v>506</v>
      </c>
      <c r="F13" s="144" t="s">
        <v>347</v>
      </c>
      <c r="G13" s="144" t="s">
        <v>347</v>
      </c>
      <c r="H13" s="144" t="s">
        <v>346</v>
      </c>
      <c r="I13" s="144" t="s">
        <v>347</v>
      </c>
      <c r="J13" s="171">
        <f t="shared" si="1"/>
        <v>0.75</v>
      </c>
      <c r="K13" s="440"/>
      <c r="L13" s="152" t="str">
        <f>'5. Identificación de Riesgos'!I13</f>
        <v>Interrupción o afectación en la prestación del servicio judicial</v>
      </c>
      <c r="M13" s="170"/>
      <c r="N13" s="144"/>
      <c r="O13" s="144"/>
      <c r="P13" s="144"/>
      <c r="Q13" s="144"/>
      <c r="R13" s="171">
        <f t="shared" si="0"/>
        <v>0</v>
      </c>
      <c r="S13" s="440"/>
      <c r="T13" s="423"/>
      <c r="U13" s="385"/>
      <c r="V13" s="385"/>
    </row>
    <row r="14" spans="1:278" ht="76.5">
      <c r="A14" s="439"/>
      <c r="B14" s="385"/>
      <c r="C14" s="169" t="str">
        <f>'5. Identificación de Riesgos'!D14</f>
        <v>Falta de mantenimiento por parte de los dueños de inmuebles en arriendo</v>
      </c>
      <c r="D14" s="149"/>
      <c r="E14" s="146" t="s">
        <v>546</v>
      </c>
      <c r="F14" s="144" t="s">
        <v>347</v>
      </c>
      <c r="G14" s="144" t="s">
        <v>347</v>
      </c>
      <c r="H14" s="144" t="s">
        <v>347</v>
      </c>
      <c r="I14" s="144" t="s">
        <v>347</v>
      </c>
      <c r="J14" s="171">
        <f t="shared" si="1"/>
        <v>1</v>
      </c>
      <c r="K14" s="440"/>
      <c r="L14" s="152">
        <f>'5. Identificación de Riesgos'!I14</f>
        <v>0</v>
      </c>
      <c r="M14" s="170"/>
      <c r="N14" s="144"/>
      <c r="O14" s="144"/>
      <c r="P14" s="144"/>
      <c r="Q14" s="144"/>
      <c r="R14" s="171">
        <f t="shared" si="0"/>
        <v>0</v>
      </c>
      <c r="S14" s="440"/>
      <c r="T14" s="423"/>
      <c r="U14" s="385"/>
      <c r="V14" s="385"/>
    </row>
    <row r="15" spans="1:278" ht="63.75">
      <c r="A15" s="439"/>
      <c r="B15" s="385"/>
      <c r="C15" s="169" t="str">
        <f>'5. Identificación de Riesgos'!D15</f>
        <v>Limitaciones por la ubicación y tipo de tenencia del inmueble</v>
      </c>
      <c r="D15" s="149"/>
      <c r="E15" s="146" t="s">
        <v>507</v>
      </c>
      <c r="F15" s="144" t="s">
        <v>347</v>
      </c>
      <c r="G15" s="144" t="s">
        <v>347</v>
      </c>
      <c r="H15" s="144" t="s">
        <v>346</v>
      </c>
      <c r="I15" s="144" t="s">
        <v>347</v>
      </c>
      <c r="J15" s="171">
        <f t="shared" si="1"/>
        <v>0.75</v>
      </c>
      <c r="K15" s="440"/>
      <c r="L15" s="152">
        <f>'5. Identificación de Riesgos'!I15</f>
        <v>0</v>
      </c>
      <c r="M15" s="170"/>
      <c r="N15" s="144"/>
      <c r="O15" s="144"/>
      <c r="P15" s="144"/>
      <c r="Q15" s="144"/>
      <c r="R15" s="171">
        <f t="shared" si="0"/>
        <v>0</v>
      </c>
      <c r="S15" s="440"/>
      <c r="T15" s="423"/>
      <c r="U15" s="385"/>
      <c r="V15" s="385"/>
    </row>
    <row r="16" spans="1:278">
      <c r="A16" s="439"/>
      <c r="B16" s="385"/>
      <c r="C16" s="169">
        <f>'5. Identificación de Riesgos'!D16</f>
        <v>0</v>
      </c>
      <c r="D16" s="254"/>
      <c r="E16" s="254"/>
      <c r="F16" s="144"/>
      <c r="G16" s="144"/>
      <c r="H16" s="144"/>
      <c r="I16" s="144"/>
      <c r="J16" s="171">
        <f t="shared" si="1"/>
        <v>0</v>
      </c>
      <c r="K16" s="440"/>
      <c r="L16" s="254"/>
      <c r="M16" s="254"/>
      <c r="N16" s="254"/>
      <c r="O16" s="254"/>
      <c r="P16" s="254"/>
      <c r="Q16" s="254"/>
      <c r="R16" s="171">
        <f t="shared" si="0"/>
        <v>0</v>
      </c>
      <c r="S16" s="440"/>
      <c r="T16" s="423"/>
      <c r="U16" s="385"/>
      <c r="V16" s="385"/>
    </row>
    <row r="17" spans="1:22">
      <c r="A17" s="439"/>
      <c r="B17" s="385"/>
      <c r="C17" s="169">
        <f>'5. Identificación de Riesgos'!D17</f>
        <v>0</v>
      </c>
      <c r="D17" s="254"/>
      <c r="E17" s="254"/>
      <c r="F17" s="144"/>
      <c r="G17" s="144"/>
      <c r="H17" s="144"/>
      <c r="I17" s="144"/>
      <c r="J17" s="171">
        <f t="shared" si="1"/>
        <v>0</v>
      </c>
      <c r="K17" s="440"/>
      <c r="L17" s="254"/>
      <c r="M17" s="254"/>
      <c r="N17" s="254"/>
      <c r="O17" s="254"/>
      <c r="P17" s="254"/>
      <c r="Q17" s="254"/>
      <c r="R17" s="171">
        <f t="shared" si="0"/>
        <v>0</v>
      </c>
      <c r="S17" s="440"/>
      <c r="T17" s="423"/>
      <c r="U17" s="385"/>
      <c r="V17" s="385"/>
    </row>
    <row r="18" spans="1:22" ht="13.5" customHeight="1">
      <c r="A18" s="439"/>
      <c r="B18" s="385"/>
      <c r="C18" s="169">
        <f>'5. Identificación de Riesgos'!D18</f>
        <v>0</v>
      </c>
      <c r="D18" s="149"/>
      <c r="E18" s="146"/>
      <c r="F18" s="144"/>
      <c r="G18" s="144"/>
      <c r="H18" s="144"/>
      <c r="I18" s="144"/>
      <c r="J18" s="171">
        <f t="shared" si="1"/>
        <v>0</v>
      </c>
      <c r="K18" s="440"/>
      <c r="L18" s="152"/>
      <c r="M18" s="170"/>
      <c r="N18" s="144"/>
      <c r="O18" s="144"/>
      <c r="P18" s="144"/>
      <c r="Q18" s="144"/>
      <c r="R18" s="171"/>
      <c r="S18" s="440"/>
      <c r="T18" s="423"/>
      <c r="U18" s="385"/>
      <c r="V18" s="385"/>
    </row>
    <row r="19" spans="1:22">
      <c r="A19" s="439"/>
      <c r="B19" s="385"/>
      <c r="C19" s="169">
        <f>'5. Identificación de Riesgos'!D19</f>
        <v>0</v>
      </c>
      <c r="D19" s="149"/>
      <c r="E19" s="146"/>
      <c r="F19" s="144"/>
      <c r="G19" s="144"/>
      <c r="H19" s="144"/>
      <c r="I19" s="144"/>
      <c r="J19" s="171">
        <f t="shared" ref="J19:J29" si="2">COUNTIF(F19:I19,"SI")/4</f>
        <v>0</v>
      </c>
      <c r="K19" s="440"/>
      <c r="L19" s="152">
        <f>'5. Identificación de Riesgos'!I19</f>
        <v>0</v>
      </c>
      <c r="M19" s="170"/>
      <c r="N19" s="144"/>
      <c r="O19" s="144"/>
      <c r="P19" s="144"/>
      <c r="Q19" s="144"/>
      <c r="R19" s="171">
        <f t="shared" si="0"/>
        <v>0</v>
      </c>
      <c r="S19" s="440"/>
      <c r="T19" s="423"/>
      <c r="U19" s="385"/>
      <c r="V19" s="385"/>
    </row>
    <row r="20" spans="1:22" ht="65.25" customHeight="1">
      <c r="A20" s="439">
        <v>2</v>
      </c>
      <c r="B20" s="385" t="str">
        <f>'5. Identificación de Riesgos'!B20</f>
        <v xml:space="preserve">Incumplimiento de los mantenimientos preventivos, correctivos </v>
      </c>
      <c r="C20" s="169" t="str">
        <f>'5. Identificación de Riesgos'!D20</f>
        <v>Falta de insumos para la ejecución de mantenimientos menores de los bienes inmuebles</v>
      </c>
      <c r="D20" s="169">
        <f>'5. Identificación de Riesgos'!E20</f>
        <v>140</v>
      </c>
      <c r="E20" s="146" t="s">
        <v>542</v>
      </c>
      <c r="F20" s="144" t="s">
        <v>347</v>
      </c>
      <c r="G20" s="144" t="s">
        <v>347</v>
      </c>
      <c r="H20" s="144" t="s">
        <v>347</v>
      </c>
      <c r="I20" s="144" t="s">
        <v>347</v>
      </c>
      <c r="J20" s="171">
        <f t="shared" si="2"/>
        <v>1</v>
      </c>
      <c r="K20" s="440">
        <f>AVERAGE(J20:J24)</f>
        <v>0.95</v>
      </c>
      <c r="L20" s="173" t="str">
        <f>'5. Identificación de Riesgos'!I20</f>
        <v>Interrupción o afectación en la prestación del servicio judicial</v>
      </c>
      <c r="M20" s="170"/>
      <c r="N20" s="144"/>
      <c r="O20" s="144"/>
      <c r="P20" s="144"/>
      <c r="Q20" s="144"/>
      <c r="R20" s="171">
        <f t="shared" ref="R20:R29" si="3">SUM(COUNTIF(N20,"SI")*25%,COUNTIF(O20,"SI")*40%,COUNTIF(P20,"SI")*25%,COUNTIF(Q20,"SI")*10%)</f>
        <v>0</v>
      </c>
      <c r="S20" s="440">
        <f>AVERAGE(R20:R22)</f>
        <v>0</v>
      </c>
      <c r="T20" s="423" t="str">
        <f>CONCATENATE(INDEX('8- Politicas de admistracion '!$B$6:$F$10,MATCH(ROUND(IF((RIGHT('5. Identificación de Riesgos'!H20,1)-'6. Valoración Controles'!K20)&lt;1,1,(RIGHT('5. Identificación de Riesgos'!H20,1)-'6. Valoración Controles'!K20)),0),'8- Politicas de admistracion '!$F$6:$F$10,0),1)," - ",ROUND(IF((RIGHT('5. Identificación de Riesgos'!H20,1)-'6. Valoración Controles'!K20)&lt;1,1,(RIGHT('5. Identificación de Riesgos'!H20,1)-'6. Valoración Controles'!K20)),0))</f>
        <v>Baja - 2</v>
      </c>
      <c r="U20" s="385" t="str">
        <f>CONCATENATE(INDEX('8- Politicas de admistracion '!$B$17:$F$21,MATCH(ROUND(IF((RIGHT('5. Identificación de Riesgos'!M20,1)-'6. Valoración Controles'!S20)&lt;1,1,(RIGHT('5. Identificación de Riesgos'!M20,1)-'6. Valoración Controles'!S20)),0),'8- Politicas de admistracion '!$F$17:$F$21,0),1)," - ",ROUND(IF((RIGHT('5. Identificación de Riesgos'!M20,1)-'6. Valoración Controles'!S20)&lt;1,1,(RIGHT('5. Identificación de Riesgos'!M20,1)-'6. Valoración Controles'!S20)),0))</f>
        <v>Leve - 1</v>
      </c>
      <c r="V20" s="385" t="str">
        <f>CONCATENATE(VLOOKUP((LEFT(T20,LEN(T20)-4)&amp;LEFT(U20,LEN(U20)-4)),'9- Matriz de Calor '!$D$17:$E$41,2,0)," - ",RIGHT(T20,1)*RIGHT(U20,1))</f>
        <v>Bajo - 2</v>
      </c>
    </row>
    <row r="21" spans="1:22" ht="55.5" customHeight="1">
      <c r="A21" s="439"/>
      <c r="B21" s="385"/>
      <c r="C21" s="169" t="str">
        <f>'5. Identificación de Riesgos'!D21</f>
        <v>Recibo tardío de presupuesto</v>
      </c>
      <c r="D21" s="149"/>
      <c r="E21" s="146" t="s">
        <v>544</v>
      </c>
      <c r="F21" s="144" t="s">
        <v>347</v>
      </c>
      <c r="G21" s="144" t="s">
        <v>347</v>
      </c>
      <c r="H21" s="144" t="s">
        <v>347</v>
      </c>
      <c r="I21" s="144" t="s">
        <v>347</v>
      </c>
      <c r="J21" s="171">
        <f t="shared" si="2"/>
        <v>1</v>
      </c>
      <c r="K21" s="440"/>
      <c r="L21" s="173" t="str">
        <f>'5. Identificación de Riesgos'!I21</f>
        <v>Interrupción o afectación en la prestación del servicio administrativo</v>
      </c>
      <c r="M21" s="170"/>
      <c r="N21" s="144"/>
      <c r="O21" s="144"/>
      <c r="P21" s="144"/>
      <c r="Q21" s="144"/>
      <c r="R21" s="171">
        <f t="shared" si="3"/>
        <v>0</v>
      </c>
      <c r="S21" s="440"/>
      <c r="T21" s="423"/>
      <c r="U21" s="385"/>
      <c r="V21" s="385"/>
    </row>
    <row r="22" spans="1:22" ht="114.75">
      <c r="A22" s="439"/>
      <c r="B22" s="385"/>
      <c r="C22" s="169" t="str">
        <f>'5. Identificación de Riesgos'!D22</f>
        <v>Falta de personal para atender las necesidades de las sedes judiciales alejadas de Tunja y Sogamoso donde se encuentran los operarios de mantenimiento</v>
      </c>
      <c r="D22" s="149"/>
      <c r="E22" s="146" t="s">
        <v>537</v>
      </c>
      <c r="F22" s="144" t="s">
        <v>347</v>
      </c>
      <c r="G22" s="144" t="s">
        <v>347</v>
      </c>
      <c r="H22" s="144" t="s">
        <v>346</v>
      </c>
      <c r="I22" s="144" t="s">
        <v>347</v>
      </c>
      <c r="J22" s="171">
        <f t="shared" si="2"/>
        <v>0.75</v>
      </c>
      <c r="K22" s="440"/>
      <c r="L22" s="173" t="str">
        <f>'5. Identificación de Riesgos'!I22</f>
        <v>Incumplimiento de las metas establecidas</v>
      </c>
      <c r="M22" s="170"/>
      <c r="N22" s="144"/>
      <c r="O22" s="144"/>
      <c r="P22" s="144"/>
      <c r="Q22" s="144"/>
      <c r="R22" s="171">
        <f t="shared" si="3"/>
        <v>0</v>
      </c>
      <c r="S22" s="440"/>
      <c r="T22" s="423"/>
      <c r="U22" s="385"/>
      <c r="V22" s="385"/>
    </row>
    <row r="23" spans="1:22" ht="60" customHeight="1">
      <c r="A23" s="439"/>
      <c r="B23" s="385"/>
      <c r="C23" s="169" t="str">
        <f>'5. Identificación de Riesgos'!D23</f>
        <v>No planificar las solicitudes de mantenimientos menores de los bienes inmuebles</v>
      </c>
      <c r="D23" s="149"/>
      <c r="E23" s="146" t="s">
        <v>508</v>
      </c>
      <c r="F23" s="144" t="s">
        <v>347</v>
      </c>
      <c r="G23" s="144" t="s">
        <v>347</v>
      </c>
      <c r="H23" s="144" t="s">
        <v>347</v>
      </c>
      <c r="I23" s="144" t="s">
        <v>347</v>
      </c>
      <c r="J23" s="171">
        <f t="shared" si="2"/>
        <v>1</v>
      </c>
      <c r="K23" s="440"/>
      <c r="L23" s="173">
        <f>'5. Identificación de Riesgos'!I23</f>
        <v>0</v>
      </c>
      <c r="M23" s="170"/>
      <c r="N23" s="144"/>
      <c r="O23" s="144"/>
      <c r="P23" s="144"/>
      <c r="Q23" s="144"/>
      <c r="R23" s="171">
        <f t="shared" si="3"/>
        <v>0</v>
      </c>
      <c r="S23" s="440"/>
      <c r="T23" s="423"/>
      <c r="U23" s="385"/>
      <c r="V23" s="385"/>
    </row>
    <row r="24" spans="1:22" ht="70.5" customHeight="1">
      <c r="A24" s="439"/>
      <c r="B24" s="385"/>
      <c r="C24" s="169" t="str">
        <f>'5. Identificación de Riesgos'!D24</f>
        <v>Incumplimiento de los proveedores de insumos de ferretería en los tiempos de entrega o de los contratistas de mantenimientos de los equipos</v>
      </c>
      <c r="D24" s="149"/>
      <c r="E24" s="146" t="s">
        <v>536</v>
      </c>
      <c r="F24" s="144" t="s">
        <v>347</v>
      </c>
      <c r="G24" s="144" t="s">
        <v>347</v>
      </c>
      <c r="H24" s="144" t="s">
        <v>347</v>
      </c>
      <c r="I24" s="144" t="s">
        <v>347</v>
      </c>
      <c r="J24" s="171">
        <f t="shared" si="2"/>
        <v>1</v>
      </c>
      <c r="K24" s="440"/>
      <c r="L24" s="173">
        <f>'5. Identificación de Riesgos'!I24</f>
        <v>0</v>
      </c>
      <c r="M24" s="170"/>
      <c r="N24" s="144"/>
      <c r="O24" s="144"/>
      <c r="P24" s="144"/>
      <c r="Q24" s="144"/>
      <c r="R24" s="171">
        <f t="shared" si="3"/>
        <v>0</v>
      </c>
      <c r="S24" s="440"/>
      <c r="T24" s="423"/>
      <c r="U24" s="385"/>
      <c r="V24" s="385"/>
    </row>
    <row r="25" spans="1:22" ht="89.25">
      <c r="A25" s="439"/>
      <c r="B25" s="385"/>
      <c r="C25" s="169" t="str">
        <f>'5. Identificación de Riesgos'!D25</f>
        <v>Demora en los procesos precontractuales y contractuales de mantenimiento de equipos</v>
      </c>
      <c r="D25" s="149"/>
      <c r="E25" s="146" t="s">
        <v>534</v>
      </c>
      <c r="F25" s="144" t="s">
        <v>346</v>
      </c>
      <c r="G25" s="144" t="s">
        <v>346</v>
      </c>
      <c r="H25" s="144" t="s">
        <v>347</v>
      </c>
      <c r="I25" s="144" t="s">
        <v>347</v>
      </c>
      <c r="J25" s="171">
        <f t="shared" si="2"/>
        <v>0.5</v>
      </c>
      <c r="K25" s="440"/>
      <c r="L25" s="173">
        <f>'5. Identificación de Riesgos'!I25</f>
        <v>0</v>
      </c>
      <c r="M25" s="170"/>
      <c r="N25" s="144"/>
      <c r="O25" s="144"/>
      <c r="P25" s="144"/>
      <c r="Q25" s="144"/>
      <c r="R25" s="171">
        <f t="shared" si="3"/>
        <v>0</v>
      </c>
      <c r="S25" s="440"/>
      <c r="T25" s="423"/>
      <c r="U25" s="385"/>
      <c r="V25" s="385"/>
    </row>
    <row r="26" spans="1:22">
      <c r="A26" s="439"/>
      <c r="B26" s="385"/>
      <c r="C26" s="169">
        <f>'5. Identificación de Riesgos'!D26</f>
        <v>0</v>
      </c>
      <c r="D26" s="149"/>
      <c r="E26" s="146"/>
      <c r="F26" s="144"/>
      <c r="G26" s="144"/>
      <c r="H26" s="144"/>
      <c r="I26" s="144"/>
      <c r="J26" s="171">
        <f t="shared" si="2"/>
        <v>0</v>
      </c>
      <c r="K26" s="440"/>
      <c r="L26" s="173">
        <f>'5. Identificación de Riesgos'!I26</f>
        <v>0</v>
      </c>
      <c r="M26" s="170"/>
      <c r="N26" s="144"/>
      <c r="O26" s="144"/>
      <c r="P26" s="144"/>
      <c r="Q26" s="144"/>
      <c r="R26" s="171">
        <f t="shared" si="3"/>
        <v>0</v>
      </c>
      <c r="S26" s="440"/>
      <c r="T26" s="423"/>
      <c r="U26" s="385"/>
      <c r="V26" s="385"/>
    </row>
    <row r="27" spans="1:22" ht="14.25" customHeight="1">
      <c r="A27" s="439"/>
      <c r="B27" s="385"/>
      <c r="C27" s="169"/>
      <c r="D27" s="149"/>
      <c r="E27" s="146"/>
      <c r="F27" s="144"/>
      <c r="G27" s="144"/>
      <c r="H27" s="144"/>
      <c r="I27" s="144"/>
      <c r="J27" s="171"/>
      <c r="K27" s="440"/>
      <c r="L27" s="173"/>
      <c r="M27" s="170"/>
      <c r="N27" s="144"/>
      <c r="O27" s="144"/>
      <c r="P27" s="144"/>
      <c r="Q27" s="144"/>
      <c r="R27" s="171"/>
      <c r="S27" s="440"/>
      <c r="T27" s="423"/>
      <c r="U27" s="385"/>
      <c r="V27" s="385"/>
    </row>
    <row r="28" spans="1:22" ht="14.25" customHeight="1">
      <c r="A28" s="439"/>
      <c r="B28" s="385"/>
      <c r="C28" s="169"/>
      <c r="D28" s="149"/>
      <c r="E28" s="146"/>
      <c r="F28" s="144"/>
      <c r="G28" s="144"/>
      <c r="H28" s="144"/>
      <c r="I28" s="144"/>
      <c r="J28" s="171"/>
      <c r="K28" s="440"/>
      <c r="L28" s="173"/>
      <c r="M28" s="170"/>
      <c r="N28" s="144"/>
      <c r="O28" s="144"/>
      <c r="P28" s="144"/>
      <c r="Q28" s="144"/>
      <c r="R28" s="171"/>
      <c r="S28" s="440"/>
      <c r="T28" s="423"/>
      <c r="U28" s="385"/>
      <c r="V28" s="385"/>
    </row>
    <row r="29" spans="1:22" ht="14.25" customHeight="1">
      <c r="A29" s="439"/>
      <c r="B29" s="385"/>
      <c r="C29" s="169"/>
      <c r="D29" s="149"/>
      <c r="E29" s="146"/>
      <c r="F29" s="144"/>
      <c r="G29" s="144"/>
      <c r="H29" s="144"/>
      <c r="I29" s="144"/>
      <c r="J29" s="171">
        <f t="shared" si="2"/>
        <v>0</v>
      </c>
      <c r="K29" s="440"/>
      <c r="L29" s="173"/>
      <c r="M29" s="170"/>
      <c r="N29" s="144"/>
      <c r="O29" s="144"/>
      <c r="P29" s="144"/>
      <c r="Q29" s="144"/>
      <c r="R29" s="171">
        <f t="shared" si="3"/>
        <v>0</v>
      </c>
      <c r="S29" s="440"/>
      <c r="T29" s="423"/>
      <c r="U29" s="385"/>
      <c r="V29" s="385"/>
    </row>
    <row r="30" spans="1:22" ht="51">
      <c r="A30" s="419">
        <v>3</v>
      </c>
      <c r="B30" s="383" t="str">
        <f>'5. Identificación de Riesgos'!B30</f>
        <v>Falta de control del registro de solicitudes de reparaciones locativas</v>
      </c>
      <c r="C30" s="169" t="str">
        <f>'5. Identificación de Riesgos'!D30</f>
        <v>Diversidad de canales de recepción de las solicitudes</v>
      </c>
      <c r="D30" s="149"/>
      <c r="E30" s="146" t="s">
        <v>509</v>
      </c>
      <c r="F30" s="144" t="s">
        <v>346</v>
      </c>
      <c r="G30" s="144" t="s">
        <v>347</v>
      </c>
      <c r="H30" s="144" t="s">
        <v>346</v>
      </c>
      <c r="I30" s="144" t="s">
        <v>346</v>
      </c>
      <c r="J30" s="171">
        <f>COUNTIF(F30:I30,"SI")/4</f>
        <v>0.25</v>
      </c>
      <c r="K30" s="421">
        <f>AVERAGE(J30:J39)</f>
        <v>0.05</v>
      </c>
      <c r="L30" s="152" t="str">
        <f>'5. Identificación de Riesgos'!I30</f>
        <v>Afectación de reputacion,imagén,  credibilidad, satisfacción de usuarios y PI</v>
      </c>
      <c r="M30" s="146"/>
      <c r="N30" s="144"/>
      <c r="O30" s="144"/>
      <c r="P30" s="144"/>
      <c r="Q30" s="144"/>
      <c r="R30" s="171">
        <f>SUM(COUNTIF(N30,"SI")*25%,COUNTIF(O30,"SI")*40%,COUNTIF(P30,"SI")*25%,COUNTIF(Q30,"SI")*10%)</f>
        <v>0</v>
      </c>
      <c r="S30" s="421">
        <f>AVERAGE(R30:R33)</f>
        <v>0</v>
      </c>
      <c r="T30" s="423" t="str">
        <f>CONCATENATE(INDEX('8- Politicas de admistracion '!$B$6:$F$10,MATCH(ROUND(IF((RIGHT('5. Identificación de Riesgos'!H30,1)-'6. Valoración Controles'!K30)&lt;1,1,(RIGHT('5. Identificación de Riesgos'!H30,1)-'6. Valoración Controles'!K30)),0),'8- Politicas de admistracion '!$F$6:$F$10,0),1)," - ",ROUND(IF((RIGHT('5. Identificación de Riesgos'!H30,1)-'6. Valoración Controles'!K30)&lt;1,1,(RIGHT('5. Identificación de Riesgos'!H30,1)-'6. Valoración Controles'!K30)),0))</f>
        <v>Baja - 2</v>
      </c>
      <c r="U30" s="385" t="str">
        <f>CONCATENATE(INDEX('8- Politicas de admistracion '!$B$17:$F$21,MATCH(ROUND(IF((RIGHT('5. Identificación de Riesgos'!M30,1)-'6. Valoración Controles'!S30)&lt;1,1,(RIGHT('5. Identificación de Riesgos'!M30,1)-'6. Valoración Controles'!S30)),0),'8- Politicas de admistracion '!$F$17:$F$21,0),1)," - ",ROUND(IF((RIGHT('5. Identificación de Riesgos'!M30,1)-'6. Valoración Controles'!S30)&lt;1,1,(RIGHT('5. Identificación de Riesgos'!M30,1)-'6. Valoración Controles'!S30)),0))</f>
        <v>Menor - 2</v>
      </c>
      <c r="V30" s="383" t="s">
        <v>321</v>
      </c>
    </row>
    <row r="31" spans="1:22" ht="25.5">
      <c r="A31" s="420"/>
      <c r="B31" s="384"/>
      <c r="C31" s="169">
        <f>'5. Identificación de Riesgos'!D31</f>
        <v>0</v>
      </c>
      <c r="D31" s="149"/>
      <c r="E31" s="146"/>
      <c r="F31" s="144"/>
      <c r="G31" s="144"/>
      <c r="H31" s="144"/>
      <c r="I31" s="144"/>
      <c r="J31" s="171">
        <f t="shared" ref="J31:J39" si="4">COUNTIF(F31:I31,"SI")/4</f>
        <v>0</v>
      </c>
      <c r="K31" s="422"/>
      <c r="L31" s="152" t="str">
        <f>'5. Identificación de Riesgos'!I31</f>
        <v>Interrupción o afectación en la prestación del servicio judicial</v>
      </c>
      <c r="M31" s="146"/>
      <c r="N31" s="144"/>
      <c r="O31" s="144"/>
      <c r="P31" s="144"/>
      <c r="Q31" s="144"/>
      <c r="R31" s="171">
        <f t="shared" ref="R31:R39" si="5">SUM(COUNTIF(N31,"SI")*25%,COUNTIF(O31,"SI")*40%,COUNTIF(P31,"SI")*25%,COUNTIF(Q31,"SI")*10%)</f>
        <v>0</v>
      </c>
      <c r="S31" s="422"/>
      <c r="T31" s="423"/>
      <c r="U31" s="385"/>
      <c r="V31" s="384"/>
    </row>
    <row r="32" spans="1:22">
      <c r="A32" s="420"/>
      <c r="B32" s="384"/>
      <c r="C32" s="169"/>
      <c r="D32" s="149"/>
      <c r="E32" s="146"/>
      <c r="F32" s="144"/>
      <c r="G32" s="144"/>
      <c r="H32" s="144"/>
      <c r="I32" s="144"/>
      <c r="J32" s="171">
        <f t="shared" si="4"/>
        <v>0</v>
      </c>
      <c r="K32" s="422"/>
      <c r="L32" s="152" t="str">
        <f>'5. Identificación de Riesgos'!I32</f>
        <v>Incumplimiento de las metas establecidas</v>
      </c>
      <c r="M32" s="146"/>
      <c r="N32" s="144"/>
      <c r="O32" s="144"/>
      <c r="P32" s="144"/>
      <c r="Q32" s="144"/>
      <c r="R32" s="171">
        <f t="shared" si="5"/>
        <v>0</v>
      </c>
      <c r="S32" s="422"/>
      <c r="T32" s="423"/>
      <c r="U32" s="385"/>
      <c r="V32" s="384"/>
    </row>
    <row r="33" spans="1:22">
      <c r="A33" s="420"/>
      <c r="B33" s="384"/>
      <c r="C33" s="169"/>
      <c r="D33" s="149"/>
      <c r="E33" s="146"/>
      <c r="F33" s="144"/>
      <c r="G33" s="144"/>
      <c r="H33" s="144"/>
      <c r="I33" s="144"/>
      <c r="J33" s="171">
        <f t="shared" si="4"/>
        <v>0</v>
      </c>
      <c r="K33" s="422"/>
      <c r="L33" s="152">
        <f>'5. Identificación de Riesgos'!I33</f>
        <v>0</v>
      </c>
      <c r="M33" s="146"/>
      <c r="N33" s="144"/>
      <c r="O33" s="144"/>
      <c r="P33" s="144"/>
      <c r="Q33" s="144"/>
      <c r="R33" s="171">
        <f t="shared" si="5"/>
        <v>0</v>
      </c>
      <c r="S33" s="422"/>
      <c r="T33" s="423"/>
      <c r="U33" s="385"/>
      <c r="V33" s="384"/>
    </row>
    <row r="34" spans="1:22" ht="16.5" customHeight="1">
      <c r="A34" s="420"/>
      <c r="B34" s="384"/>
      <c r="C34" s="169"/>
      <c r="D34" s="149"/>
      <c r="E34" s="146"/>
      <c r="F34" s="144"/>
      <c r="G34" s="144"/>
      <c r="H34" s="144"/>
      <c r="I34" s="144"/>
      <c r="J34" s="171"/>
      <c r="K34" s="422"/>
      <c r="L34" s="152"/>
      <c r="M34" s="146"/>
      <c r="N34" s="144"/>
      <c r="O34" s="144"/>
      <c r="P34" s="144"/>
      <c r="Q34" s="144"/>
      <c r="R34" s="171"/>
      <c r="S34" s="422"/>
      <c r="T34" s="423"/>
      <c r="U34" s="385"/>
      <c r="V34" s="384"/>
    </row>
    <row r="35" spans="1:22" ht="16.5" customHeight="1">
      <c r="A35" s="420"/>
      <c r="B35" s="384"/>
      <c r="C35" s="169"/>
      <c r="D35" s="149"/>
      <c r="E35" s="146"/>
      <c r="F35" s="144"/>
      <c r="G35" s="144"/>
      <c r="H35" s="144"/>
      <c r="I35" s="144"/>
      <c r="J35" s="171"/>
      <c r="K35" s="422"/>
      <c r="L35" s="152"/>
      <c r="M35" s="146"/>
      <c r="N35" s="144"/>
      <c r="O35" s="144"/>
      <c r="P35" s="144"/>
      <c r="Q35" s="144"/>
      <c r="R35" s="171"/>
      <c r="S35" s="422"/>
      <c r="T35" s="423"/>
      <c r="U35" s="385"/>
      <c r="V35" s="384"/>
    </row>
    <row r="36" spans="1:22" ht="16.5" customHeight="1">
      <c r="A36" s="420"/>
      <c r="B36" s="384"/>
      <c r="C36" s="169"/>
      <c r="D36" s="149"/>
      <c r="E36" s="146"/>
      <c r="F36" s="144"/>
      <c r="G36" s="144"/>
      <c r="H36" s="144"/>
      <c r="I36" s="144"/>
      <c r="J36" s="171"/>
      <c r="K36" s="422"/>
      <c r="L36" s="152"/>
      <c r="M36" s="146"/>
      <c r="N36" s="144"/>
      <c r="O36" s="144"/>
      <c r="P36" s="144"/>
      <c r="Q36" s="144"/>
      <c r="R36" s="171"/>
      <c r="S36" s="422"/>
      <c r="T36" s="423"/>
      <c r="U36" s="385"/>
      <c r="V36" s="384"/>
    </row>
    <row r="37" spans="1:22" ht="16.5" customHeight="1">
      <c r="A37" s="420"/>
      <c r="B37" s="384"/>
      <c r="C37" s="169"/>
      <c r="D37" s="149"/>
      <c r="E37" s="146"/>
      <c r="F37" s="144"/>
      <c r="G37" s="144"/>
      <c r="H37" s="144"/>
      <c r="I37" s="144"/>
      <c r="J37" s="171"/>
      <c r="K37" s="422"/>
      <c r="L37" s="152"/>
      <c r="M37" s="146"/>
      <c r="N37" s="144"/>
      <c r="O37" s="144"/>
      <c r="P37" s="144"/>
      <c r="Q37" s="144"/>
      <c r="R37" s="171"/>
      <c r="S37" s="422"/>
      <c r="T37" s="423"/>
      <c r="U37" s="385"/>
      <c r="V37" s="384"/>
    </row>
    <row r="38" spans="1:22" ht="16.5" customHeight="1">
      <c r="A38" s="420"/>
      <c r="B38" s="384"/>
      <c r="C38" s="169"/>
      <c r="D38" s="149"/>
      <c r="E38" s="146"/>
      <c r="F38" s="144"/>
      <c r="G38" s="144"/>
      <c r="H38" s="144"/>
      <c r="I38" s="144"/>
      <c r="J38" s="171"/>
      <c r="K38" s="422"/>
      <c r="L38" s="152"/>
      <c r="M38" s="146"/>
      <c r="N38" s="144"/>
      <c r="O38" s="144"/>
      <c r="P38" s="144"/>
      <c r="Q38" s="144"/>
      <c r="R38" s="171"/>
      <c r="S38" s="422"/>
      <c r="T38" s="423"/>
      <c r="U38" s="385"/>
      <c r="V38" s="384"/>
    </row>
    <row r="39" spans="1:22" ht="16.5" customHeight="1">
      <c r="A39" s="420"/>
      <c r="B39" s="384"/>
      <c r="C39" s="169"/>
      <c r="D39" s="149"/>
      <c r="E39" s="146"/>
      <c r="F39" s="144"/>
      <c r="G39" s="144"/>
      <c r="H39" s="144"/>
      <c r="I39" s="144"/>
      <c r="J39" s="171">
        <f t="shared" si="4"/>
        <v>0</v>
      </c>
      <c r="K39" s="422"/>
      <c r="L39" s="152">
        <f>'5. Identificación de Riesgos'!I34</f>
        <v>0</v>
      </c>
      <c r="M39" s="146"/>
      <c r="N39" s="144"/>
      <c r="O39" s="144"/>
      <c r="P39" s="144"/>
      <c r="Q39" s="144"/>
      <c r="R39" s="171">
        <f t="shared" si="5"/>
        <v>0</v>
      </c>
      <c r="S39" s="422"/>
      <c r="T39" s="423"/>
      <c r="U39" s="385"/>
      <c r="V39" s="384"/>
    </row>
    <row r="40" spans="1:22" ht="38.25">
      <c r="A40" s="419">
        <v>4</v>
      </c>
      <c r="B40" s="383" t="str">
        <f>'5. Identificación de Riesgos'!B40</f>
        <v>Problemas locativos en las sedes judiciales</v>
      </c>
      <c r="C40" s="169" t="str">
        <f>'5. Identificación de Riesgos'!D40</f>
        <v>Vetustez de los edificios</v>
      </c>
      <c r="D40" s="149"/>
      <c r="E40" s="146" t="s">
        <v>510</v>
      </c>
      <c r="F40" s="144" t="s">
        <v>347</v>
      </c>
      <c r="G40" s="144" t="s">
        <v>347</v>
      </c>
      <c r="H40" s="144" t="s">
        <v>347</v>
      </c>
      <c r="I40" s="144" t="s">
        <v>347</v>
      </c>
      <c r="J40" s="171">
        <f>COUNTIF(F40:I40,"SI")/4</f>
        <v>1</v>
      </c>
      <c r="K40" s="421">
        <f>AVERAGE(J40:J43)</f>
        <v>0.9375</v>
      </c>
      <c r="L40" s="152" t="str">
        <f>'5. Identificación de Riesgos'!I40</f>
        <v>Incumplimiento de las metas establecidas</v>
      </c>
      <c r="M40" s="146"/>
      <c r="N40" s="144"/>
      <c r="O40" s="144"/>
      <c r="P40" s="144"/>
      <c r="Q40" s="144"/>
      <c r="R40" s="171">
        <f>SUM(COUNTIF(N40,"SI")*25%,COUNTIF(O40,"SI")*40%,COUNTIF(P40,"SI")*25%,COUNTIF(Q40,"SI")*10%)</f>
        <v>0</v>
      </c>
      <c r="S40" s="421">
        <f>AVERAGE(R40:R43)</f>
        <v>0</v>
      </c>
      <c r="T40" s="423" t="str">
        <f>CONCATENATE(INDEX('8- Politicas de admistracion '!$B$6:$F$10,MATCH(ROUND(IF((RIGHT('5. Identificación de Riesgos'!H40,1)-'6. Valoración Controles'!K40)&lt;1,1,(RIGHT('5. Identificación de Riesgos'!H40,1)-'6. Valoración Controles'!K40)),0),'8- Politicas de admistracion '!$F$6:$F$10,0),1)," - ",ROUND(IF((RIGHT('5. Identificación de Riesgos'!H40,1)-'6. Valoración Controles'!K40)&lt;1,1,(RIGHT('5. Identificación de Riesgos'!H40,1)-'6. Valoración Controles'!K40)),0))</f>
        <v>Muy Baja - 1</v>
      </c>
      <c r="U40" s="385" t="str">
        <f>CONCATENATE(INDEX('8- Politicas de admistracion '!$B$17:$F$21,MATCH(ROUND(IF((RIGHT('5. Identificación de Riesgos'!M40,1)-'6. Valoración Controles'!S40)&lt;1,1,(RIGHT('5. Identificación de Riesgos'!M40,1)-'6. Valoración Controles'!S40)),0),'8- Politicas de admistracion '!$F$17:$F$21,0),1)," - ",ROUND(IF((RIGHT('5. Identificación de Riesgos'!M40,1)-'6. Valoración Controles'!S40)&lt;1,1,(RIGHT('5. Identificación de Riesgos'!M40,1)-'6. Valoración Controles'!S40)),0))</f>
        <v>Leve - 1</v>
      </c>
      <c r="V40" s="383" t="s">
        <v>321</v>
      </c>
    </row>
    <row r="41" spans="1:22" ht="51">
      <c r="A41" s="420"/>
      <c r="B41" s="384"/>
      <c r="C41" s="169" t="str">
        <f>'5. Identificación de Riesgos'!D41</f>
        <v xml:space="preserve"> Incumplimientos en los contratos de mantenimiento y mejoramiento de la infraestructura.</v>
      </c>
      <c r="D41" s="149"/>
      <c r="E41" s="146" t="s">
        <v>539</v>
      </c>
      <c r="F41" s="144" t="s">
        <v>347</v>
      </c>
      <c r="G41" s="144" t="s">
        <v>347</v>
      </c>
      <c r="H41" s="144" t="s">
        <v>347</v>
      </c>
      <c r="I41" s="144" t="s">
        <v>347</v>
      </c>
      <c r="J41" s="171">
        <f t="shared" ref="J41:J49" si="6">COUNTIF(F41:I41,"SI")/4</f>
        <v>1</v>
      </c>
      <c r="K41" s="422"/>
      <c r="L41" s="152" t="str">
        <f>'5. Identificación de Riesgos'!I41</f>
        <v>Interrupción o afectación en la prestación del servicio judicial</v>
      </c>
      <c r="M41" s="146"/>
      <c r="N41" s="144"/>
      <c r="O41" s="144"/>
      <c r="P41" s="144"/>
      <c r="Q41" s="144"/>
      <c r="R41" s="171">
        <f t="shared" ref="R41:R49" si="7">SUM(COUNTIF(N41,"SI")*25%,COUNTIF(O41,"SI")*40%,COUNTIF(P41,"SI")*25%,COUNTIF(Q41,"SI")*10%)</f>
        <v>0</v>
      </c>
      <c r="S41" s="422"/>
      <c r="T41" s="423"/>
      <c r="U41" s="385"/>
      <c r="V41" s="384"/>
    </row>
    <row r="42" spans="1:22" ht="51">
      <c r="A42" s="420"/>
      <c r="B42" s="384"/>
      <c r="C42" s="169" t="str">
        <f>'5. Identificación de Riesgos'!D42</f>
        <v>Infraestructura instalada sin cumplimiento de normatividad vigente</v>
      </c>
      <c r="D42" s="149"/>
      <c r="E42" s="146" t="s">
        <v>511</v>
      </c>
      <c r="F42" s="144" t="s">
        <v>347</v>
      </c>
      <c r="G42" s="144" t="s">
        <v>347</v>
      </c>
      <c r="H42" s="144" t="s">
        <v>346</v>
      </c>
      <c r="I42" s="144" t="s">
        <v>347</v>
      </c>
      <c r="J42" s="171">
        <f t="shared" si="6"/>
        <v>0.75</v>
      </c>
      <c r="K42" s="422"/>
      <c r="L42" s="152" t="str">
        <f>'5. Identificación de Riesgos'!I42</f>
        <v>Interrupción o afectación en la prestación del servicio administrativo</v>
      </c>
      <c r="M42" s="146"/>
      <c r="N42" s="144"/>
      <c r="O42" s="144"/>
      <c r="P42" s="144"/>
      <c r="Q42" s="144"/>
      <c r="R42" s="171">
        <f t="shared" si="7"/>
        <v>0</v>
      </c>
      <c r="S42" s="422"/>
      <c r="T42" s="423"/>
      <c r="U42" s="385"/>
      <c r="V42" s="384"/>
    </row>
    <row r="43" spans="1:22" ht="51">
      <c r="A43" s="420"/>
      <c r="B43" s="384"/>
      <c r="C43" s="169" t="str">
        <f>'5. Identificación de Riesgos'!D43</f>
        <v>Falla externa por parte de la Entidad de Servicios Públicos</v>
      </c>
      <c r="D43" s="149"/>
      <c r="E43" s="146" t="s">
        <v>512</v>
      </c>
      <c r="F43" s="144" t="s">
        <v>347</v>
      </c>
      <c r="G43" s="144" t="s">
        <v>347</v>
      </c>
      <c r="H43" s="144" t="s">
        <v>347</v>
      </c>
      <c r="I43" s="144" t="s">
        <v>347</v>
      </c>
      <c r="J43" s="171">
        <f t="shared" si="6"/>
        <v>1</v>
      </c>
      <c r="K43" s="422"/>
      <c r="L43" s="152">
        <f>'5. Identificación de Riesgos'!I43</f>
        <v>0</v>
      </c>
      <c r="M43" s="146"/>
      <c r="N43" s="144"/>
      <c r="O43" s="144"/>
      <c r="P43" s="144"/>
      <c r="Q43" s="144"/>
      <c r="R43" s="171">
        <f t="shared" si="7"/>
        <v>0</v>
      </c>
      <c r="S43" s="422"/>
      <c r="T43" s="423"/>
      <c r="U43" s="385"/>
      <c r="V43" s="384"/>
    </row>
    <row r="44" spans="1:22" ht="15" customHeight="1">
      <c r="A44" s="420"/>
      <c r="B44" s="384"/>
      <c r="C44" s="169"/>
      <c r="D44" s="149"/>
      <c r="E44" s="146"/>
      <c r="F44" s="144"/>
      <c r="G44" s="144"/>
      <c r="H44" s="144"/>
      <c r="I44" s="144"/>
      <c r="J44" s="171"/>
      <c r="K44" s="422"/>
      <c r="L44" s="152"/>
      <c r="M44" s="146"/>
      <c r="N44" s="144"/>
      <c r="O44" s="144"/>
      <c r="P44" s="144"/>
      <c r="Q44" s="144"/>
      <c r="R44" s="171"/>
      <c r="S44" s="422"/>
      <c r="T44" s="423"/>
      <c r="U44" s="385"/>
      <c r="V44" s="384"/>
    </row>
    <row r="45" spans="1:22" ht="15" customHeight="1">
      <c r="A45" s="420"/>
      <c r="B45" s="384"/>
      <c r="C45" s="169"/>
      <c r="D45" s="149"/>
      <c r="E45" s="146"/>
      <c r="F45" s="144"/>
      <c r="G45" s="144"/>
      <c r="H45" s="144"/>
      <c r="I45" s="144"/>
      <c r="J45" s="171"/>
      <c r="K45" s="422"/>
      <c r="L45" s="152"/>
      <c r="M45" s="146"/>
      <c r="N45" s="144"/>
      <c r="O45" s="144"/>
      <c r="P45" s="144"/>
      <c r="Q45" s="144"/>
      <c r="R45" s="171"/>
      <c r="S45" s="422"/>
      <c r="T45" s="423"/>
      <c r="U45" s="385"/>
      <c r="V45" s="384"/>
    </row>
    <row r="46" spans="1:22" ht="15" customHeight="1">
      <c r="A46" s="420"/>
      <c r="B46" s="384"/>
      <c r="C46" s="169"/>
      <c r="D46" s="149"/>
      <c r="E46" s="146"/>
      <c r="F46" s="144"/>
      <c r="G46" s="144"/>
      <c r="H46" s="144"/>
      <c r="I46" s="144"/>
      <c r="J46" s="171"/>
      <c r="K46" s="422"/>
      <c r="L46" s="152"/>
      <c r="M46" s="146"/>
      <c r="N46" s="144"/>
      <c r="O46" s="144"/>
      <c r="P46" s="144"/>
      <c r="Q46" s="144"/>
      <c r="R46" s="171"/>
      <c r="S46" s="422"/>
      <c r="T46" s="423"/>
      <c r="U46" s="385"/>
      <c r="V46" s="384"/>
    </row>
    <row r="47" spans="1:22" ht="15" customHeight="1">
      <c r="A47" s="420"/>
      <c r="B47" s="384"/>
      <c r="C47" s="169"/>
      <c r="D47" s="149"/>
      <c r="E47" s="146"/>
      <c r="F47" s="144"/>
      <c r="G47" s="144"/>
      <c r="H47" s="144"/>
      <c r="I47" s="144"/>
      <c r="J47" s="171"/>
      <c r="K47" s="422"/>
      <c r="L47" s="152"/>
      <c r="M47" s="146"/>
      <c r="N47" s="144"/>
      <c r="O47" s="144"/>
      <c r="P47" s="144"/>
      <c r="Q47" s="144"/>
      <c r="R47" s="171"/>
      <c r="S47" s="422"/>
      <c r="T47" s="423"/>
      <c r="U47" s="385"/>
      <c r="V47" s="384"/>
    </row>
    <row r="48" spans="1:22" ht="15" customHeight="1">
      <c r="A48" s="420"/>
      <c r="B48" s="384"/>
      <c r="C48" s="169"/>
      <c r="D48" s="149"/>
      <c r="E48" s="146"/>
      <c r="F48" s="144"/>
      <c r="G48" s="144"/>
      <c r="H48" s="144"/>
      <c r="I48" s="144"/>
      <c r="J48" s="171"/>
      <c r="K48" s="422"/>
      <c r="L48" s="152"/>
      <c r="M48" s="146"/>
      <c r="N48" s="144"/>
      <c r="O48" s="144"/>
      <c r="P48" s="144"/>
      <c r="Q48" s="144"/>
      <c r="R48" s="171"/>
      <c r="S48" s="422"/>
      <c r="T48" s="423"/>
      <c r="U48" s="385"/>
      <c r="V48" s="384"/>
    </row>
    <row r="49" spans="1:22" ht="15" customHeight="1">
      <c r="A49" s="420"/>
      <c r="B49" s="384"/>
      <c r="C49" s="169"/>
      <c r="D49" s="149"/>
      <c r="E49" s="146"/>
      <c r="F49" s="144"/>
      <c r="G49" s="144"/>
      <c r="H49" s="144"/>
      <c r="I49" s="144"/>
      <c r="J49" s="171">
        <f t="shared" si="6"/>
        <v>0</v>
      </c>
      <c r="K49" s="422"/>
      <c r="L49" s="152">
        <f>'5. Identificación de Riesgos'!I39</f>
        <v>0</v>
      </c>
      <c r="M49" s="146"/>
      <c r="N49" s="144"/>
      <c r="O49" s="144"/>
      <c r="P49" s="144"/>
      <c r="Q49" s="144"/>
      <c r="R49" s="171">
        <f t="shared" si="7"/>
        <v>0</v>
      </c>
      <c r="S49" s="422"/>
      <c r="T49" s="423"/>
      <c r="U49" s="385"/>
      <c r="V49" s="384"/>
    </row>
    <row r="50" spans="1:22" ht="63.75">
      <c r="A50" s="404">
        <v>5</v>
      </c>
      <c r="B50" s="385" t="str">
        <f>'5. Identificación de Riesgos'!B50</f>
        <v xml:space="preserve">Recibir dádivas o beneficios a nombre propio o de terceros para  afectar la seguridad o confidencialidad de la información   </v>
      </c>
      <c r="C50" s="169" t="str">
        <f>'5. Identificación de Riesgos'!D50</f>
        <v>1. Falta de ética y valores.</v>
      </c>
      <c r="D50" s="149"/>
      <c r="E50" s="146" t="s">
        <v>513</v>
      </c>
      <c r="F50" s="144" t="s">
        <v>347</v>
      </c>
      <c r="G50" s="144" t="s">
        <v>347</v>
      </c>
      <c r="H50" s="144" t="s">
        <v>346</v>
      </c>
      <c r="I50" s="144" t="s">
        <v>347</v>
      </c>
      <c r="J50" s="171">
        <f t="shared" ref="J50:J59" si="8">COUNTIF(F50:I50,"SI")/4</f>
        <v>0.75</v>
      </c>
      <c r="K50" s="440">
        <f>AVERAGE(J50:J52)</f>
        <v>0.75</v>
      </c>
      <c r="L50" s="173" t="str">
        <f>'5. Identificación de Riesgos'!I50</f>
        <v>Afectación de reputacion,imagén,  credibilidad, satisfacción de usuarios y PI</v>
      </c>
      <c r="M50" s="170" t="s">
        <v>517</v>
      </c>
      <c r="N50" s="144" t="s">
        <v>347</v>
      </c>
      <c r="O50" s="144" t="s">
        <v>346</v>
      </c>
      <c r="P50" s="144" t="s">
        <v>346</v>
      </c>
      <c r="Q50" s="144" t="s">
        <v>347</v>
      </c>
      <c r="R50" s="171">
        <f t="shared" ref="R50:R59" si="9">SUM(COUNTIF(N50,"SI")*25%,COUNTIF(O50,"SI")*40%,COUNTIF(P50,"SI")*25%,COUNTIF(Q50,"SI")*10%)</f>
        <v>0.35</v>
      </c>
      <c r="S50" s="440">
        <f>AVERAGE(R50:R52)</f>
        <v>0.31666666666666665</v>
      </c>
      <c r="T50" s="423" t="str">
        <f>CONCATENATE(INDEX('8- Politicas de admistracion '!$B$6:$F$10,MATCH(ROUND(IF((RIGHT('5. Identificación de Riesgos'!H50,1)-'6. Valoración Controles'!K50)&lt;1,1,(RIGHT('5. Identificación de Riesgos'!H50,1)-'6. Valoración Controles'!K50)),0),'8- Politicas de admistracion '!$F$6:$F$10,0),1)," - ",ROUND(IF((RIGHT('5. Identificación de Riesgos'!H50,1)-'6. Valoración Controles'!K50)&lt;1,1,(RIGHT('5. Identificación de Riesgos'!H50,1)-'6. Valoración Controles'!K50)),0))</f>
        <v>Alta - 4</v>
      </c>
      <c r="U50" s="385" t="str">
        <f>CONCATENATE(INDEX('8- Politicas de admistracion '!$B$17:$F$21,MATCH(ROUND(IF((RIGHT('5. Identificación de Riesgos'!M50,1)-'6. Valoración Controles'!S50)&lt;1,1,(RIGHT('5. Identificación de Riesgos'!M50,1)-'6. Valoración Controles'!S50)),0),'8- Politicas de admistracion '!$F$17:$F$21,0),1)," - ",ROUND(IF((RIGHT('5. Identificación de Riesgos'!M50,1)-'6. Valoración Controles'!S50)&lt;1,1,(RIGHT('5. Identificación de Riesgos'!M50,1)-'6. Valoración Controles'!S50)),0))</f>
        <v>Mayor - 4</v>
      </c>
      <c r="V50" s="385" t="str">
        <f>CONCATENATE(VLOOKUP((LEFT(T50,LEN(T50)-4)&amp;LEFT(U50,LEN(U50)-4)),'9- Matriz de Calor '!$D$17:$E$41,2,0)," - ",RIGHT(T50,1)*RIGHT(U50,1))</f>
        <v>Alto - 16</v>
      </c>
    </row>
    <row r="51" spans="1:22" ht="38.25" customHeight="1">
      <c r="A51" s="404"/>
      <c r="B51" s="385"/>
      <c r="C51" s="169" t="str">
        <f>'5. Identificación de Riesgos'!D51</f>
        <v>2. Insuficientes programas de capacitación para la toma de conciencia debido al desconocimiento de la ley antisoborno (ISO 37001:2016), Plan Anticorrupción y  de los  valores y principios propios de la entidad.</v>
      </c>
      <c r="D51" s="149"/>
      <c r="E51" s="146" t="s">
        <v>514</v>
      </c>
      <c r="F51" s="144" t="s">
        <v>347</v>
      </c>
      <c r="G51" s="144" t="s">
        <v>347</v>
      </c>
      <c r="H51" s="144" t="s">
        <v>346</v>
      </c>
      <c r="I51" s="144" t="s">
        <v>347</v>
      </c>
      <c r="J51" s="171">
        <f t="shared" si="8"/>
        <v>0.75</v>
      </c>
      <c r="K51" s="440"/>
      <c r="L51" s="173">
        <f>'5. Identificación de Riesgos'!I51</f>
        <v>0</v>
      </c>
      <c r="M51" s="170"/>
      <c r="N51" s="144" t="s">
        <v>347</v>
      </c>
      <c r="O51" s="144" t="s">
        <v>346</v>
      </c>
      <c r="P51" s="144" t="s">
        <v>347</v>
      </c>
      <c r="Q51" s="144" t="s">
        <v>347</v>
      </c>
      <c r="R51" s="171">
        <f t="shared" si="9"/>
        <v>0.6</v>
      </c>
      <c r="S51" s="440"/>
      <c r="T51" s="423"/>
      <c r="U51" s="385"/>
      <c r="V51" s="385"/>
    </row>
    <row r="52" spans="1:22" ht="38.25" customHeight="1">
      <c r="A52" s="404"/>
      <c r="B52" s="385"/>
      <c r="C52" s="169" t="str">
        <f>'5. Identificación de Riesgos'!D52</f>
        <v>3. Desconocimiento del Código de Ética y Buen Gobierno.</v>
      </c>
      <c r="D52" s="149"/>
      <c r="E52" s="146" t="s">
        <v>515</v>
      </c>
      <c r="F52" s="144" t="s">
        <v>347</v>
      </c>
      <c r="G52" s="144" t="s">
        <v>347</v>
      </c>
      <c r="H52" s="144" t="s">
        <v>346</v>
      </c>
      <c r="I52" s="144" t="s">
        <v>347</v>
      </c>
      <c r="J52" s="171">
        <f t="shared" si="8"/>
        <v>0.75</v>
      </c>
      <c r="K52" s="440"/>
      <c r="L52" s="173">
        <f>'5. Identificación de Riesgos'!I52</f>
        <v>0</v>
      </c>
      <c r="M52" s="170"/>
      <c r="N52" s="144"/>
      <c r="O52" s="144"/>
      <c r="P52" s="144"/>
      <c r="Q52" s="144"/>
      <c r="R52" s="171">
        <f t="shared" si="9"/>
        <v>0</v>
      </c>
      <c r="S52" s="440"/>
      <c r="T52" s="423"/>
      <c r="U52" s="385"/>
      <c r="V52" s="385"/>
    </row>
    <row r="53" spans="1:22" ht="38.25" customHeight="1">
      <c r="A53" s="404"/>
      <c r="B53" s="385"/>
      <c r="C53" s="169" t="str">
        <f>'5. Identificación de Riesgos'!D53</f>
        <v>4. Falta o inaplicación de controles.</v>
      </c>
      <c r="D53" s="149"/>
      <c r="E53" s="146" t="s">
        <v>516</v>
      </c>
      <c r="F53" s="144" t="s">
        <v>347</v>
      </c>
      <c r="G53" s="144" t="s">
        <v>347</v>
      </c>
      <c r="H53" s="144" t="s">
        <v>346</v>
      </c>
      <c r="I53" s="144" t="s">
        <v>347</v>
      </c>
      <c r="J53" s="171">
        <f t="shared" si="8"/>
        <v>0.75</v>
      </c>
      <c r="K53" s="440"/>
      <c r="L53" s="173">
        <f>'5. Identificación de Riesgos'!I53</f>
        <v>0</v>
      </c>
      <c r="M53" s="170"/>
      <c r="N53" s="144"/>
      <c r="O53" s="144"/>
      <c r="P53" s="144"/>
      <c r="Q53" s="144"/>
      <c r="R53" s="171">
        <f t="shared" si="9"/>
        <v>0</v>
      </c>
      <c r="S53" s="440"/>
      <c r="T53" s="423"/>
      <c r="U53" s="385"/>
      <c r="V53" s="385"/>
    </row>
    <row r="54" spans="1:22" ht="9.75" customHeight="1">
      <c r="A54" s="404"/>
      <c r="B54" s="385"/>
      <c r="C54" s="169">
        <f>'5. Identificación de Riesgos'!D54</f>
        <v>0</v>
      </c>
      <c r="D54" s="149"/>
      <c r="E54" s="146"/>
      <c r="F54" s="144"/>
      <c r="G54" s="144"/>
      <c r="H54" s="144"/>
      <c r="I54" s="144"/>
      <c r="J54" s="171">
        <f t="shared" si="8"/>
        <v>0</v>
      </c>
      <c r="K54" s="440"/>
      <c r="L54" s="173">
        <f>'5. Identificación de Riesgos'!I54</f>
        <v>0</v>
      </c>
      <c r="M54" s="170"/>
      <c r="N54" s="144"/>
      <c r="O54" s="144"/>
      <c r="P54" s="144"/>
      <c r="Q54" s="144"/>
      <c r="R54" s="171">
        <f t="shared" si="9"/>
        <v>0</v>
      </c>
      <c r="S54" s="440"/>
      <c r="T54" s="423"/>
      <c r="U54" s="385"/>
      <c r="V54" s="385"/>
    </row>
    <row r="55" spans="1:22" ht="9.75" customHeight="1">
      <c r="A55" s="404"/>
      <c r="B55" s="385"/>
      <c r="C55" s="169">
        <f>'5. Identificación de Riesgos'!D55</f>
        <v>0</v>
      </c>
      <c r="D55" s="149"/>
      <c r="E55" s="146"/>
      <c r="F55" s="144"/>
      <c r="G55" s="144"/>
      <c r="H55" s="144"/>
      <c r="I55" s="144"/>
      <c r="J55" s="171">
        <f t="shared" si="8"/>
        <v>0</v>
      </c>
      <c r="K55" s="440"/>
      <c r="L55" s="173">
        <f>'5. Identificación de Riesgos'!I55</f>
        <v>0</v>
      </c>
      <c r="M55" s="170"/>
      <c r="N55" s="144"/>
      <c r="O55" s="144"/>
      <c r="P55" s="144"/>
      <c r="Q55" s="144"/>
      <c r="R55" s="171">
        <f t="shared" si="9"/>
        <v>0</v>
      </c>
      <c r="S55" s="440"/>
      <c r="T55" s="423"/>
      <c r="U55" s="385"/>
      <c r="V55" s="385"/>
    </row>
    <row r="56" spans="1:22" ht="9.75" customHeight="1">
      <c r="A56" s="404"/>
      <c r="B56" s="385"/>
      <c r="C56" s="169">
        <f>'5. Identificación de Riesgos'!D56</f>
        <v>0</v>
      </c>
      <c r="D56" s="149"/>
      <c r="E56" s="146"/>
      <c r="F56" s="144"/>
      <c r="G56" s="144"/>
      <c r="H56" s="144"/>
      <c r="I56" s="144"/>
      <c r="J56" s="171">
        <f t="shared" si="8"/>
        <v>0</v>
      </c>
      <c r="K56" s="440"/>
      <c r="L56" s="173">
        <f>'5. Identificación de Riesgos'!I56</f>
        <v>0</v>
      </c>
      <c r="M56" s="170"/>
      <c r="N56" s="144"/>
      <c r="O56" s="144"/>
      <c r="P56" s="144"/>
      <c r="Q56" s="144"/>
      <c r="R56" s="171">
        <f t="shared" si="9"/>
        <v>0</v>
      </c>
      <c r="S56" s="440"/>
      <c r="T56" s="423"/>
      <c r="U56" s="385"/>
      <c r="V56" s="385"/>
    </row>
    <row r="57" spans="1:22" ht="9.75" customHeight="1">
      <c r="A57" s="404"/>
      <c r="B57" s="385"/>
      <c r="C57" s="169">
        <f>'5. Identificación de Riesgos'!D57</f>
        <v>0</v>
      </c>
      <c r="D57" s="149"/>
      <c r="E57" s="146"/>
      <c r="F57" s="144"/>
      <c r="G57" s="144"/>
      <c r="H57" s="144"/>
      <c r="I57" s="144"/>
      <c r="J57" s="171">
        <f t="shared" si="8"/>
        <v>0</v>
      </c>
      <c r="K57" s="440"/>
      <c r="L57" s="173">
        <f>'5. Identificación de Riesgos'!I57</f>
        <v>0</v>
      </c>
      <c r="M57" s="170"/>
      <c r="N57" s="144"/>
      <c r="O57" s="144"/>
      <c r="P57" s="144"/>
      <c r="Q57" s="144"/>
      <c r="R57" s="171">
        <f t="shared" si="9"/>
        <v>0</v>
      </c>
      <c r="S57" s="440"/>
      <c r="T57" s="423"/>
      <c r="U57" s="385"/>
      <c r="V57" s="385"/>
    </row>
    <row r="58" spans="1:22" ht="9.75" customHeight="1">
      <c r="A58" s="404"/>
      <c r="B58" s="385"/>
      <c r="C58" s="169">
        <f>'5. Identificación de Riesgos'!D58</f>
        <v>0</v>
      </c>
      <c r="D58" s="149"/>
      <c r="E58" s="146"/>
      <c r="F58" s="144"/>
      <c r="G58" s="144"/>
      <c r="H58" s="144"/>
      <c r="I58" s="144"/>
      <c r="J58" s="171">
        <f t="shared" si="8"/>
        <v>0</v>
      </c>
      <c r="K58" s="440"/>
      <c r="L58" s="173">
        <f>'5. Identificación de Riesgos'!I58</f>
        <v>0</v>
      </c>
      <c r="M58" s="170"/>
      <c r="N58" s="144"/>
      <c r="O58" s="144"/>
      <c r="P58" s="144"/>
      <c r="Q58" s="144"/>
      <c r="R58" s="171">
        <f t="shared" si="9"/>
        <v>0</v>
      </c>
      <c r="S58" s="440"/>
      <c r="T58" s="423"/>
      <c r="U58" s="385"/>
      <c r="V58" s="385"/>
    </row>
    <row r="59" spans="1:22" ht="9.75" customHeight="1">
      <c r="A59" s="404"/>
      <c r="B59" s="385"/>
      <c r="C59" s="169">
        <f>'5. Identificación de Riesgos'!D59</f>
        <v>0</v>
      </c>
      <c r="D59" s="149"/>
      <c r="E59" s="146"/>
      <c r="F59" s="144"/>
      <c r="G59" s="144"/>
      <c r="H59" s="144"/>
      <c r="I59" s="144"/>
      <c r="J59" s="171">
        <f t="shared" si="8"/>
        <v>0</v>
      </c>
      <c r="K59" s="440"/>
      <c r="L59" s="173">
        <f>'5. Identificación de Riesgos'!I59</f>
        <v>0</v>
      </c>
      <c r="M59" s="170"/>
      <c r="N59" s="144"/>
      <c r="O59" s="144"/>
      <c r="P59" s="144"/>
      <c r="Q59" s="144"/>
      <c r="R59" s="171">
        <f t="shared" si="9"/>
        <v>0</v>
      </c>
      <c r="S59" s="440"/>
      <c r="T59" s="423"/>
      <c r="U59" s="385"/>
      <c r="V59" s="385"/>
    </row>
    <row r="60" spans="1:22" ht="63.75">
      <c r="A60" s="404">
        <v>6</v>
      </c>
      <c r="B60" s="385" t="str">
        <f>'5. Identificación de Riesgos'!B60</f>
        <v>Ofrecer, prometer, entregar, aceptar o solicitar una ventaja indebida  para influir  en la toma de decisiones  para  la adquisición de predios en donación.</v>
      </c>
      <c r="C60" s="169" t="str">
        <f>'5. Identificación de Riesgos'!D60</f>
        <v>Falta de ética de los servidores públicos (Debilidades en principios y valores)</v>
      </c>
      <c r="D60" s="149"/>
      <c r="E60" s="146" t="s">
        <v>515</v>
      </c>
      <c r="F60" s="144" t="s">
        <v>346</v>
      </c>
      <c r="G60" s="144" t="s">
        <v>347</v>
      </c>
      <c r="H60" s="144" t="s">
        <v>347</v>
      </c>
      <c r="I60" s="144" t="s">
        <v>347</v>
      </c>
      <c r="J60" s="171">
        <f t="shared" ref="J60:J79" si="10">COUNTIF(F60:I60,"SI")/4</f>
        <v>0.75</v>
      </c>
      <c r="K60" s="440">
        <f>AVERAGE(J60:J63)</f>
        <v>0.9375</v>
      </c>
      <c r="L60" s="152" t="str">
        <f>'5. Identificación de Riesgos'!I60</f>
        <v>Afectación de reputacion,imagén,  credibilidad, satisfacción de usuarios y PI</v>
      </c>
      <c r="M60" s="170" t="s">
        <v>517</v>
      </c>
      <c r="N60" s="144" t="s">
        <v>346</v>
      </c>
      <c r="O60" s="144" t="s">
        <v>346</v>
      </c>
      <c r="P60" s="144" t="s">
        <v>347</v>
      </c>
      <c r="Q60" s="144" t="s">
        <v>347</v>
      </c>
      <c r="R60" s="171">
        <f t="shared" ref="R60:R79" si="11">SUM(COUNTIF(N60,"SI")*25%,COUNTIF(O60,"SI")*40%,COUNTIF(P60,"SI")*25%,COUNTIF(Q60,"SI")*10%)</f>
        <v>0.35</v>
      </c>
      <c r="S60" s="440">
        <f>AVERAGE(R60)</f>
        <v>0.35</v>
      </c>
      <c r="T60" s="423" t="str">
        <f>CONCATENATE(INDEX('8- Politicas de admistracion '!$B$6:$F$10,MATCH(ROUND(IF((RIGHT('5. Identificación de Riesgos'!H60,1)-'6. Valoración Controles'!K60)&lt;1,1,(RIGHT('5. Identificación de Riesgos'!H60,1)-'6. Valoración Controles'!K60)),0),'8- Politicas de admistracion '!$F$6:$F$10,0),1)," - ",ROUND(IF((RIGHT('5. Identificación de Riesgos'!H60,1)-'6. Valoración Controles'!K60)&lt;1,1,(RIGHT('5. Identificación de Riesgos'!H60,1)-'6. Valoración Controles'!K60)),0))</f>
        <v>Alta - 4</v>
      </c>
      <c r="U60" s="385" t="str">
        <f>CONCATENATE(INDEX('8- Politicas de admistracion '!$B$17:$F$21,MATCH(ROUND(IF((RIGHT('5. Identificación de Riesgos'!M60,1)-'6. Valoración Controles'!S60)&lt;1,1,(RIGHT('5. Identificación de Riesgos'!M60,1)-'6. Valoración Controles'!S60)),0),'8- Politicas de admistracion '!$F$17:$F$21,0),1)," - ",ROUND(IF((RIGHT('5. Identificación de Riesgos'!M60,1)-'6. Valoración Controles'!S60)&lt;1,1,(RIGHT('5. Identificación de Riesgos'!M60,1)-'6. Valoración Controles'!S60)),0))</f>
        <v>Mayor - 4</v>
      </c>
      <c r="V60" s="385" t="str">
        <f>CONCATENATE(VLOOKUP((LEFT(T60,LEN(T60)-4)&amp;LEFT(U60,LEN(U60)-4)),'9- Matriz de Calor '!$D$17:$E$41,2,0)," - ",RIGHT(T60,1)*RIGHT(U60,1))</f>
        <v>Alto - 16</v>
      </c>
    </row>
    <row r="61" spans="1:22" ht="24.75" customHeight="1">
      <c r="A61" s="404"/>
      <c r="B61" s="385"/>
      <c r="C61" s="169" t="str">
        <f>'5. Identificación de Riesgos'!D61</f>
        <v>Falta de ética de terceros interesados  (Debilidades principios y valores)</v>
      </c>
      <c r="D61" s="149"/>
      <c r="E61" s="146"/>
      <c r="F61" s="144" t="s">
        <v>347</v>
      </c>
      <c r="G61" s="144" t="s">
        <v>347</v>
      </c>
      <c r="H61" s="144" t="s">
        <v>347</v>
      </c>
      <c r="I61" s="144" t="s">
        <v>347</v>
      </c>
      <c r="J61" s="171">
        <f t="shared" si="10"/>
        <v>1</v>
      </c>
      <c r="K61" s="440"/>
      <c r="L61" s="152">
        <f>'5. Identificación de Riesgos'!I61</f>
        <v>0</v>
      </c>
      <c r="M61" s="170"/>
      <c r="N61" s="144"/>
      <c r="O61" s="144"/>
      <c r="P61" s="144"/>
      <c r="Q61" s="144"/>
      <c r="R61" s="171">
        <f t="shared" si="11"/>
        <v>0</v>
      </c>
      <c r="S61" s="440"/>
      <c r="T61" s="423"/>
      <c r="U61" s="385"/>
      <c r="V61" s="385"/>
    </row>
    <row r="62" spans="1:22" ht="38.25">
      <c r="A62" s="404"/>
      <c r="B62" s="385"/>
      <c r="C62" s="169" t="str">
        <f>'5. Identificación de Riesgos'!D62</f>
        <v>Debilidades en los controles técnicos para la Adquisición de lotes en donación.</v>
      </c>
      <c r="D62" s="149"/>
      <c r="E62" s="146" t="s">
        <v>516</v>
      </c>
      <c r="F62" s="144" t="s">
        <v>347</v>
      </c>
      <c r="G62" s="144" t="s">
        <v>347</v>
      </c>
      <c r="H62" s="144" t="s">
        <v>347</v>
      </c>
      <c r="I62" s="144" t="s">
        <v>347</v>
      </c>
      <c r="J62" s="171">
        <f t="shared" si="10"/>
        <v>1</v>
      </c>
      <c r="K62" s="440"/>
      <c r="L62" s="152">
        <f>'5. Identificación de Riesgos'!I62</f>
        <v>0</v>
      </c>
      <c r="M62" s="170"/>
      <c r="N62" s="144"/>
      <c r="O62" s="144"/>
      <c r="P62" s="144"/>
      <c r="Q62" s="144"/>
      <c r="R62" s="171">
        <f t="shared" si="11"/>
        <v>0</v>
      </c>
      <c r="S62" s="440"/>
      <c r="T62" s="423"/>
      <c r="U62" s="385"/>
      <c r="V62" s="385"/>
    </row>
    <row r="63" spans="1:22" ht="13.5" customHeight="1">
      <c r="A63" s="404"/>
      <c r="B63" s="385"/>
      <c r="C63" s="169">
        <f>'5. Identificación de Riesgos'!D63</f>
        <v>0</v>
      </c>
      <c r="D63" s="149"/>
      <c r="E63" s="146"/>
      <c r="F63" s="144" t="s">
        <v>347</v>
      </c>
      <c r="G63" s="144" t="s">
        <v>347</v>
      </c>
      <c r="H63" s="144" t="s">
        <v>347</v>
      </c>
      <c r="I63" s="144" t="s">
        <v>347</v>
      </c>
      <c r="J63" s="171">
        <f t="shared" si="10"/>
        <v>1</v>
      </c>
      <c r="K63" s="440"/>
      <c r="L63" s="152">
        <f>'5. Identificación de Riesgos'!I63</f>
        <v>0</v>
      </c>
      <c r="M63" s="170"/>
      <c r="N63" s="144"/>
      <c r="O63" s="144"/>
      <c r="P63" s="144"/>
      <c r="Q63" s="144"/>
      <c r="R63" s="171">
        <f t="shared" si="11"/>
        <v>0</v>
      </c>
      <c r="S63" s="440"/>
      <c r="T63" s="423"/>
      <c r="U63" s="385"/>
      <c r="V63" s="385"/>
    </row>
    <row r="64" spans="1:22" ht="13.5" customHeight="1">
      <c r="A64" s="404"/>
      <c r="B64" s="385"/>
      <c r="C64" s="169">
        <f>'5. Identificación de Riesgos'!D64</f>
        <v>0</v>
      </c>
      <c r="D64" s="149"/>
      <c r="E64" s="149"/>
      <c r="F64" s="144"/>
      <c r="G64" s="144"/>
      <c r="H64" s="144"/>
      <c r="I64" s="144"/>
      <c r="J64" s="171">
        <f t="shared" si="10"/>
        <v>0</v>
      </c>
      <c r="K64" s="440"/>
      <c r="L64" s="152">
        <f>'5. Identificación de Riesgos'!I64</f>
        <v>0</v>
      </c>
      <c r="M64" s="170"/>
      <c r="N64" s="144"/>
      <c r="O64" s="144"/>
      <c r="P64" s="144"/>
      <c r="Q64" s="144"/>
      <c r="R64" s="171">
        <f t="shared" si="11"/>
        <v>0</v>
      </c>
      <c r="S64" s="440"/>
      <c r="T64" s="423"/>
      <c r="U64" s="385"/>
      <c r="V64" s="385"/>
    </row>
    <row r="65" spans="1:22" ht="13.5" customHeight="1">
      <c r="A65" s="404"/>
      <c r="B65" s="385"/>
      <c r="C65" s="169">
        <f>'5. Identificación de Riesgos'!D65</f>
        <v>0</v>
      </c>
      <c r="D65" s="149"/>
      <c r="E65" s="146"/>
      <c r="F65" s="144"/>
      <c r="G65" s="144"/>
      <c r="H65" s="144"/>
      <c r="I65" s="144"/>
      <c r="J65" s="171">
        <f t="shared" si="10"/>
        <v>0</v>
      </c>
      <c r="K65" s="440"/>
      <c r="L65" s="152">
        <f>'5. Identificación de Riesgos'!I65</f>
        <v>0</v>
      </c>
      <c r="M65" s="170"/>
      <c r="N65" s="144"/>
      <c r="O65" s="144"/>
      <c r="P65" s="144"/>
      <c r="Q65" s="144"/>
      <c r="R65" s="171">
        <f t="shared" si="11"/>
        <v>0</v>
      </c>
      <c r="S65" s="440"/>
      <c r="T65" s="423"/>
      <c r="U65" s="385"/>
      <c r="V65" s="385"/>
    </row>
    <row r="66" spans="1:22" ht="13.5" customHeight="1">
      <c r="A66" s="404"/>
      <c r="B66" s="385"/>
      <c r="C66" s="169">
        <f>'5. Identificación de Riesgos'!D66</f>
        <v>0</v>
      </c>
      <c r="D66" s="149"/>
      <c r="E66" s="146"/>
      <c r="F66" s="144"/>
      <c r="G66" s="144"/>
      <c r="H66" s="144"/>
      <c r="I66" s="144"/>
      <c r="J66" s="171">
        <f t="shared" si="10"/>
        <v>0</v>
      </c>
      <c r="K66" s="440"/>
      <c r="L66" s="152">
        <f>'5. Identificación de Riesgos'!I66</f>
        <v>0</v>
      </c>
      <c r="M66" s="170"/>
      <c r="N66" s="144"/>
      <c r="O66" s="144"/>
      <c r="P66" s="144"/>
      <c r="Q66" s="144"/>
      <c r="R66" s="171">
        <f t="shared" si="11"/>
        <v>0</v>
      </c>
      <c r="S66" s="440"/>
      <c r="T66" s="423"/>
      <c r="U66" s="385"/>
      <c r="V66" s="385"/>
    </row>
    <row r="67" spans="1:22" ht="13.5" customHeight="1">
      <c r="A67" s="404"/>
      <c r="B67" s="385"/>
      <c r="C67" s="169">
        <f>'5. Identificación de Riesgos'!D67</f>
        <v>0</v>
      </c>
      <c r="D67" s="149"/>
      <c r="E67" s="146"/>
      <c r="F67" s="144"/>
      <c r="G67" s="144"/>
      <c r="H67" s="144"/>
      <c r="I67" s="144"/>
      <c r="J67" s="171">
        <f t="shared" si="10"/>
        <v>0</v>
      </c>
      <c r="K67" s="440"/>
      <c r="L67" s="152">
        <f>'5. Identificación de Riesgos'!I67</f>
        <v>0</v>
      </c>
      <c r="M67" s="170"/>
      <c r="N67" s="144"/>
      <c r="O67" s="144"/>
      <c r="P67" s="144"/>
      <c r="Q67" s="144"/>
      <c r="R67" s="171">
        <f t="shared" si="11"/>
        <v>0</v>
      </c>
      <c r="S67" s="440"/>
      <c r="T67" s="423"/>
      <c r="U67" s="385"/>
      <c r="V67" s="385"/>
    </row>
    <row r="68" spans="1:22" ht="13.5" customHeight="1">
      <c r="A68" s="404"/>
      <c r="B68" s="385"/>
      <c r="C68" s="169">
        <f>'5. Identificación de Riesgos'!D68</f>
        <v>0</v>
      </c>
      <c r="D68" s="149"/>
      <c r="E68" s="146"/>
      <c r="F68" s="144"/>
      <c r="G68" s="144"/>
      <c r="H68" s="144"/>
      <c r="I68" s="144"/>
      <c r="J68" s="171">
        <f t="shared" si="10"/>
        <v>0</v>
      </c>
      <c r="K68" s="440"/>
      <c r="L68" s="152">
        <f>'5. Identificación de Riesgos'!I68</f>
        <v>0</v>
      </c>
      <c r="M68" s="170"/>
      <c r="N68" s="144"/>
      <c r="O68" s="144"/>
      <c r="P68" s="144"/>
      <c r="Q68" s="144"/>
      <c r="R68" s="171">
        <f t="shared" si="11"/>
        <v>0</v>
      </c>
      <c r="S68" s="440"/>
      <c r="T68" s="423"/>
      <c r="U68" s="385"/>
      <c r="V68" s="385"/>
    </row>
    <row r="69" spans="1:22" ht="13.5" customHeight="1">
      <c r="A69" s="404"/>
      <c r="B69" s="385"/>
      <c r="C69" s="169">
        <f>'5. Identificación de Riesgos'!D69</f>
        <v>0</v>
      </c>
      <c r="D69" s="149"/>
      <c r="E69" s="146"/>
      <c r="F69" s="144"/>
      <c r="G69" s="144"/>
      <c r="H69" s="144"/>
      <c r="I69" s="144"/>
      <c r="J69" s="171">
        <f t="shared" si="10"/>
        <v>0</v>
      </c>
      <c r="K69" s="440"/>
      <c r="L69" s="152">
        <f>'5. Identificación de Riesgos'!I69</f>
        <v>0</v>
      </c>
      <c r="M69" s="170"/>
      <c r="N69" s="144"/>
      <c r="O69" s="144"/>
      <c r="P69" s="144"/>
      <c r="Q69" s="144"/>
      <c r="R69" s="171">
        <f t="shared" si="11"/>
        <v>0</v>
      </c>
      <c r="S69" s="440"/>
      <c r="T69" s="423"/>
      <c r="U69" s="385"/>
      <c r="V69" s="385"/>
    </row>
    <row r="70" spans="1:22" ht="63.75">
      <c r="A70" s="404">
        <v>7</v>
      </c>
      <c r="B70" s="385" t="str">
        <f>'5. Identificación de Riesgos'!B70</f>
        <v>Ofrecer, prometer, entregar, aceptar o solicitar una ventaja indebida para conseguir el favorecimiento competitivo  en  la evaluación técnica (proceso de selección) en  contratos de mejoramiento y mantenimiento de sedes y despachos judiciales.</v>
      </c>
      <c r="C70" s="169" t="str">
        <f>'5. Identificación de Riesgos'!D70</f>
        <v>Falta de ética de los servidores públicos (Debilidades en principios y valores)</v>
      </c>
      <c r="D70" s="149"/>
      <c r="E70" s="146" t="s">
        <v>515</v>
      </c>
      <c r="F70" s="144" t="s">
        <v>347</v>
      </c>
      <c r="G70" s="144" t="s">
        <v>347</v>
      </c>
      <c r="H70" s="144" t="s">
        <v>347</v>
      </c>
      <c r="I70" s="144" t="s">
        <v>347</v>
      </c>
      <c r="J70" s="171">
        <f t="shared" si="10"/>
        <v>1</v>
      </c>
      <c r="K70" s="440">
        <f>AVERAGE(J70:J71)</f>
        <v>0.5</v>
      </c>
      <c r="L70" s="173" t="str">
        <f>'5. Identificación de Riesgos'!I70</f>
        <v>Afectación de reputacion,imagén,  credibilidad, satisfacción de usuarios y PI</v>
      </c>
      <c r="M70" s="170" t="s">
        <v>517</v>
      </c>
      <c r="N70" s="144" t="s">
        <v>346</v>
      </c>
      <c r="O70" s="144" t="s">
        <v>346</v>
      </c>
      <c r="P70" s="144" t="s">
        <v>347</v>
      </c>
      <c r="Q70" s="144" t="s">
        <v>347</v>
      </c>
      <c r="R70" s="171">
        <f t="shared" si="11"/>
        <v>0.35</v>
      </c>
      <c r="S70" s="440">
        <f>AVERAGE(R70:R71)</f>
        <v>0.67500000000000004</v>
      </c>
      <c r="T70" s="423" t="str">
        <f>CONCATENATE(INDEX('8- Politicas de admistracion '!$B$6:$F$10,MATCH(ROUND(IF((RIGHT('5. Identificación de Riesgos'!H70,1)-'6. Valoración Controles'!K70)&lt;1,1,(RIGHT('5. Identificación de Riesgos'!H70,1)-'6. Valoración Controles'!K70)),0),'8- Politicas de admistracion '!$F$6:$F$10,0),1)," - ",ROUND(IF((RIGHT('5. Identificación de Riesgos'!H70,1)-'6. Valoración Controles'!K70)&lt;1,1,(RIGHT('5. Identificación de Riesgos'!H70,1)-'6. Valoración Controles'!K70)),0))</f>
        <v>Muy Alta - 5</v>
      </c>
      <c r="U70" s="385" t="str">
        <f>CONCATENATE(INDEX('8- Politicas de admistracion '!$B$17:$F$21,MATCH(ROUND(IF((RIGHT('5. Identificación de Riesgos'!M70,1)-'6. Valoración Controles'!S70)&lt;1,1,(RIGHT('5. Identificación de Riesgos'!M70,1)-'6. Valoración Controles'!S70)),0),'8- Politicas de admistracion '!$F$17:$F$21,0),1)," - ",ROUND(IF((RIGHT('5. Identificación de Riesgos'!M70,1)-'6. Valoración Controles'!S70)&lt;1,1,(RIGHT('5. Identificación de Riesgos'!M70,1)-'6. Valoración Controles'!S70)),0))</f>
        <v>Moderado - 3</v>
      </c>
      <c r="V70" s="385" t="str">
        <f>CONCATENATE(VLOOKUP((LEFT(T70,LEN(T70)-4)&amp;LEFT(U70,LEN(U70)-4)),'9- Matriz de Calor '!$D$17:$E$41,2,0)," - ",RIGHT(T70,1)*RIGHT(U70,1))</f>
        <v>Alto - 15</v>
      </c>
    </row>
    <row r="71" spans="1:22" ht="27.75" customHeight="1">
      <c r="A71" s="404"/>
      <c r="B71" s="385"/>
      <c r="C71" s="169" t="str">
        <f>'5. Identificación de Riesgos'!D71</f>
        <v>Falta de ética de terceros interesados  (Debilidades principios y valores)</v>
      </c>
      <c r="D71" s="149"/>
      <c r="E71" s="146"/>
      <c r="F71" s="144"/>
      <c r="G71" s="144"/>
      <c r="H71" s="144"/>
      <c r="I71" s="144"/>
      <c r="J71" s="171">
        <f t="shared" si="10"/>
        <v>0</v>
      </c>
      <c r="K71" s="440"/>
      <c r="L71" s="173">
        <f>'5. Identificación de Riesgos'!I71</f>
        <v>0</v>
      </c>
      <c r="M71" s="170"/>
      <c r="N71" s="144" t="s">
        <v>347</v>
      </c>
      <c r="O71" s="144" t="s">
        <v>347</v>
      </c>
      <c r="P71" s="144" t="s">
        <v>347</v>
      </c>
      <c r="Q71" s="144" t="s">
        <v>347</v>
      </c>
      <c r="R71" s="171">
        <f t="shared" si="11"/>
        <v>1</v>
      </c>
      <c r="S71" s="440"/>
      <c r="T71" s="423"/>
      <c r="U71" s="385"/>
      <c r="V71" s="385"/>
    </row>
    <row r="72" spans="1:22" ht="38.25">
      <c r="A72" s="404"/>
      <c r="B72" s="385"/>
      <c r="C72" s="169" t="str">
        <f>'5. Identificación de Riesgos'!D72</f>
        <v>Debilidades en los controles de los procedimientos de contratación en lo relacionado con la evaluación técnica para la selección de contratistas.</v>
      </c>
      <c r="D72" s="149"/>
      <c r="E72" s="146" t="s">
        <v>516</v>
      </c>
      <c r="F72" s="144" t="s">
        <v>347</v>
      </c>
      <c r="G72" s="144" t="s">
        <v>347</v>
      </c>
      <c r="H72" s="144" t="s">
        <v>347</v>
      </c>
      <c r="I72" s="144" t="s">
        <v>347</v>
      </c>
      <c r="J72" s="171">
        <f t="shared" si="10"/>
        <v>1</v>
      </c>
      <c r="K72" s="440"/>
      <c r="L72" s="173">
        <f>'5. Identificación de Riesgos'!I72</f>
        <v>0</v>
      </c>
      <c r="M72" s="170"/>
      <c r="N72" s="144"/>
      <c r="O72" s="144"/>
      <c r="P72" s="144"/>
      <c r="Q72" s="144"/>
      <c r="R72" s="171">
        <f t="shared" si="11"/>
        <v>0</v>
      </c>
      <c r="S72" s="440"/>
      <c r="T72" s="423"/>
      <c r="U72" s="385"/>
      <c r="V72" s="385"/>
    </row>
    <row r="73" spans="1:22" ht="21" customHeight="1">
      <c r="A73" s="404"/>
      <c r="B73" s="385"/>
      <c r="C73" s="169">
        <f>'5. Identificación de Riesgos'!D73</f>
        <v>0</v>
      </c>
      <c r="D73" s="149"/>
      <c r="E73" s="146"/>
      <c r="F73" s="144"/>
      <c r="G73" s="144"/>
      <c r="H73" s="144"/>
      <c r="I73" s="144"/>
      <c r="J73" s="171">
        <f t="shared" si="10"/>
        <v>0</v>
      </c>
      <c r="K73" s="440"/>
      <c r="L73" s="173">
        <f>'5. Identificación de Riesgos'!I73</f>
        <v>0</v>
      </c>
      <c r="M73" s="170"/>
      <c r="N73" s="144"/>
      <c r="O73" s="144"/>
      <c r="P73" s="144"/>
      <c r="Q73" s="144"/>
      <c r="R73" s="171">
        <f t="shared" si="11"/>
        <v>0</v>
      </c>
      <c r="S73" s="440"/>
      <c r="T73" s="423"/>
      <c r="U73" s="385"/>
      <c r="V73" s="385"/>
    </row>
    <row r="74" spans="1:22" ht="21" customHeight="1">
      <c r="A74" s="404"/>
      <c r="B74" s="385"/>
      <c r="C74" s="169">
        <f>'5. Identificación de Riesgos'!D74</f>
        <v>0</v>
      </c>
      <c r="D74" s="149"/>
      <c r="E74" s="146"/>
      <c r="F74" s="144"/>
      <c r="G74" s="144"/>
      <c r="H74" s="144"/>
      <c r="I74" s="144"/>
      <c r="J74" s="171">
        <f t="shared" si="10"/>
        <v>0</v>
      </c>
      <c r="K74" s="440"/>
      <c r="L74" s="173">
        <f>'5. Identificación de Riesgos'!I74</f>
        <v>0</v>
      </c>
      <c r="M74" s="170"/>
      <c r="N74" s="144"/>
      <c r="O74" s="144"/>
      <c r="P74" s="144"/>
      <c r="Q74" s="144"/>
      <c r="R74" s="171">
        <f t="shared" si="11"/>
        <v>0</v>
      </c>
      <c r="S74" s="440"/>
      <c r="T74" s="423"/>
      <c r="U74" s="385"/>
      <c r="V74" s="385"/>
    </row>
    <row r="75" spans="1:22" ht="12" customHeight="1">
      <c r="A75" s="404"/>
      <c r="B75" s="385"/>
      <c r="C75" s="169">
        <f>'5. Identificación de Riesgos'!D75</f>
        <v>0</v>
      </c>
      <c r="D75" s="149"/>
      <c r="E75" s="146"/>
      <c r="F75" s="144"/>
      <c r="G75" s="144"/>
      <c r="H75" s="144"/>
      <c r="I75" s="144"/>
      <c r="J75" s="171">
        <f t="shared" si="10"/>
        <v>0</v>
      </c>
      <c r="K75" s="440"/>
      <c r="L75" s="173">
        <f>'5. Identificación de Riesgos'!I75</f>
        <v>0</v>
      </c>
      <c r="M75" s="170"/>
      <c r="N75" s="144"/>
      <c r="O75" s="144"/>
      <c r="P75" s="144"/>
      <c r="Q75" s="144"/>
      <c r="R75" s="171">
        <f t="shared" si="11"/>
        <v>0</v>
      </c>
      <c r="S75" s="440"/>
      <c r="T75" s="423"/>
      <c r="U75" s="385"/>
      <c r="V75" s="385"/>
    </row>
    <row r="76" spans="1:22" ht="12" customHeight="1">
      <c r="A76" s="404"/>
      <c r="B76" s="385"/>
      <c r="C76" s="169">
        <f>'5. Identificación de Riesgos'!D76</f>
        <v>0</v>
      </c>
      <c r="D76" s="149"/>
      <c r="E76" s="146"/>
      <c r="F76" s="144"/>
      <c r="G76" s="144"/>
      <c r="H76" s="144"/>
      <c r="I76" s="144"/>
      <c r="J76" s="171">
        <f t="shared" si="10"/>
        <v>0</v>
      </c>
      <c r="K76" s="440"/>
      <c r="L76" s="173">
        <f>'5. Identificación de Riesgos'!I76</f>
        <v>0</v>
      </c>
      <c r="M76" s="170"/>
      <c r="N76" s="144"/>
      <c r="O76" s="144"/>
      <c r="P76" s="144"/>
      <c r="Q76" s="144"/>
      <c r="R76" s="171">
        <f t="shared" si="11"/>
        <v>0</v>
      </c>
      <c r="S76" s="440"/>
      <c r="T76" s="423"/>
      <c r="U76" s="385"/>
      <c r="V76" s="385"/>
    </row>
    <row r="77" spans="1:22" ht="12" customHeight="1">
      <c r="A77" s="404"/>
      <c r="B77" s="385"/>
      <c r="C77" s="169">
        <f>'5. Identificación de Riesgos'!D77</f>
        <v>0</v>
      </c>
      <c r="D77" s="149"/>
      <c r="E77" s="146"/>
      <c r="F77" s="144"/>
      <c r="G77" s="144"/>
      <c r="H77" s="144"/>
      <c r="I77" s="144"/>
      <c r="J77" s="171">
        <f t="shared" si="10"/>
        <v>0</v>
      </c>
      <c r="K77" s="440"/>
      <c r="L77" s="173">
        <f>'5. Identificación de Riesgos'!I77</f>
        <v>0</v>
      </c>
      <c r="M77" s="170"/>
      <c r="N77" s="144"/>
      <c r="O77" s="144"/>
      <c r="P77" s="144"/>
      <c r="Q77" s="144"/>
      <c r="R77" s="171">
        <f t="shared" si="11"/>
        <v>0</v>
      </c>
      <c r="S77" s="440"/>
      <c r="T77" s="423"/>
      <c r="U77" s="385"/>
      <c r="V77" s="385"/>
    </row>
    <row r="78" spans="1:22" ht="12" customHeight="1">
      <c r="A78" s="404"/>
      <c r="B78" s="385"/>
      <c r="C78" s="169">
        <f>'5. Identificación de Riesgos'!D78</f>
        <v>0</v>
      </c>
      <c r="D78" s="149"/>
      <c r="E78" s="146"/>
      <c r="F78" s="144"/>
      <c r="G78" s="144"/>
      <c r="H78" s="144"/>
      <c r="I78" s="144"/>
      <c r="J78" s="171">
        <f t="shared" si="10"/>
        <v>0</v>
      </c>
      <c r="K78" s="440"/>
      <c r="L78" s="173">
        <f>'5. Identificación de Riesgos'!I78</f>
        <v>0</v>
      </c>
      <c r="M78" s="170"/>
      <c r="N78" s="144"/>
      <c r="O78" s="144"/>
      <c r="P78" s="144"/>
      <c r="Q78" s="144"/>
      <c r="R78" s="171">
        <f t="shared" si="11"/>
        <v>0</v>
      </c>
      <c r="S78" s="440"/>
      <c r="T78" s="423"/>
      <c r="U78" s="385"/>
      <c r="V78" s="385"/>
    </row>
    <row r="79" spans="1:22" ht="12" customHeight="1">
      <c r="A79" s="404"/>
      <c r="B79" s="385"/>
      <c r="C79" s="169">
        <f>'5. Identificación de Riesgos'!D79</f>
        <v>0</v>
      </c>
      <c r="D79" s="149"/>
      <c r="E79" s="146"/>
      <c r="F79" s="144"/>
      <c r="G79" s="144"/>
      <c r="H79" s="144"/>
      <c r="I79" s="144"/>
      <c r="J79" s="171">
        <f t="shared" si="10"/>
        <v>0</v>
      </c>
      <c r="K79" s="440"/>
      <c r="L79" s="173">
        <f>'5. Identificación de Riesgos'!I79</f>
        <v>0</v>
      </c>
      <c r="M79" s="170"/>
      <c r="N79" s="144"/>
      <c r="O79" s="144"/>
      <c r="P79" s="144"/>
      <c r="Q79" s="144"/>
      <c r="R79" s="171">
        <f t="shared" si="11"/>
        <v>0</v>
      </c>
      <c r="S79" s="440"/>
      <c r="T79" s="423"/>
      <c r="U79" s="385"/>
      <c r="V79" s="385"/>
    </row>
    <row r="80" spans="1:22" ht="63.75">
      <c r="A80" s="404">
        <v>8</v>
      </c>
      <c r="B80" s="385" t="str">
        <f>'5. Identificación de Riesgos'!B80</f>
        <v>Ofrecer, prometer, entregar, aceptar o solicitar una ventaja indebida para conseguir el favorecimiento competitivo  en  la adición  de mejoramiento y mantenimiento de las sedes y despachos judiciales.</v>
      </c>
      <c r="C80" s="169" t="str">
        <f>'5. Identificación de Riesgos'!D80</f>
        <v>Falta de ética de los servidores públicos (Debilidades en principios y valores)</v>
      </c>
      <c r="D80" s="149"/>
      <c r="E80" s="146" t="s">
        <v>515</v>
      </c>
      <c r="F80" s="144" t="s">
        <v>347</v>
      </c>
      <c r="G80" s="144" t="s">
        <v>347</v>
      </c>
      <c r="H80" s="144" t="s">
        <v>347</v>
      </c>
      <c r="I80" s="144" t="s">
        <v>347</v>
      </c>
      <c r="J80" s="171">
        <f t="shared" ref="J80:J89" si="12">COUNTIF(F80:I80,"SI")/4</f>
        <v>1</v>
      </c>
      <c r="K80" s="440">
        <f>AVERAGE(J80:J82)</f>
        <v>0.66666666666666663</v>
      </c>
      <c r="L80" s="152" t="str">
        <f>'5. Identificación de Riesgos'!I80</f>
        <v>Afectación de reputacion,imagén,  credibilidad, satisfacción de usuarios y PI</v>
      </c>
      <c r="M80" s="170" t="s">
        <v>517</v>
      </c>
      <c r="N80" s="144" t="s">
        <v>347</v>
      </c>
      <c r="O80" s="144" t="s">
        <v>347</v>
      </c>
      <c r="P80" s="144" t="s">
        <v>347</v>
      </c>
      <c r="Q80" s="144" t="s">
        <v>347</v>
      </c>
      <c r="R80" s="171">
        <f t="shared" ref="R80:R89" si="13">SUM(COUNTIF(N80,"SI")*25%,COUNTIF(O80,"SI")*40%,COUNTIF(P80,"SI")*25%,COUNTIF(Q80,"SI")*10%)</f>
        <v>1</v>
      </c>
      <c r="S80" s="440">
        <f>AVERAGE(R80:R81)</f>
        <v>0.5</v>
      </c>
      <c r="T80" s="423" t="str">
        <f>CONCATENATE(INDEX('8- Politicas de admistracion '!$B$6:$F$10,MATCH(ROUND(IF((RIGHT('5. Identificación de Riesgos'!H80,1)-'6. Valoración Controles'!K80)&lt;1,1,(RIGHT('5. Identificación de Riesgos'!H80,1)-'6. Valoración Controles'!K80)),0),'8- Politicas de admistracion '!$F$6:$F$10,0),1)," - ",ROUND(IF((RIGHT('5. Identificación de Riesgos'!H80,1)-'6. Valoración Controles'!K80)&lt;1,1,(RIGHT('5. Identificación de Riesgos'!H80,1)-'6. Valoración Controles'!K80)),0))</f>
        <v>Alta - 4</v>
      </c>
      <c r="U80" s="385" t="str">
        <f>CONCATENATE(INDEX('8- Politicas de admistracion '!$B$17:$F$21,MATCH(ROUND(IF((RIGHT('5. Identificación de Riesgos'!M80,1)-'6. Valoración Controles'!S80)&lt;1,1,(RIGHT('5. Identificación de Riesgos'!M80,1)-'6. Valoración Controles'!S80)),0),'8- Politicas de admistracion '!$F$17:$F$21,0),1)," - ",ROUND(IF((RIGHT('5. Identificación de Riesgos'!M80,1)-'6. Valoración Controles'!S80)&lt;1,1,(RIGHT('5. Identificación de Riesgos'!M80,1)-'6. Valoración Controles'!S80)),0))</f>
        <v>Mayor - 4</v>
      </c>
      <c r="V80" s="385" t="str">
        <f>CONCATENATE(VLOOKUP((LEFT(T80,LEN(T80)-4)&amp;LEFT(U80,LEN(U80)-4)),'9- Matriz de Calor '!$D$17:$E$41,2,0)," - ",RIGHT(T80,1)*RIGHT(U80,1))</f>
        <v>Alto - 16</v>
      </c>
    </row>
    <row r="81" spans="1:22" ht="28.5" customHeight="1">
      <c r="A81" s="404"/>
      <c r="B81" s="385"/>
      <c r="C81" s="169" t="str">
        <f>'5. Identificación de Riesgos'!D81</f>
        <v>Falta de ética de terceros interesados  (Debilidades principios y valores)</v>
      </c>
      <c r="D81" s="149"/>
      <c r="E81" s="146"/>
      <c r="F81" s="144"/>
      <c r="G81" s="144"/>
      <c r="H81" s="144"/>
      <c r="I81" s="144"/>
      <c r="J81" s="171">
        <f t="shared" si="12"/>
        <v>0</v>
      </c>
      <c r="K81" s="440"/>
      <c r="L81" s="152">
        <f>'5. Identificación de Riesgos'!I81</f>
        <v>0</v>
      </c>
      <c r="M81" s="170"/>
      <c r="N81" s="144"/>
      <c r="O81" s="144"/>
      <c r="P81" s="144"/>
      <c r="Q81" s="144"/>
      <c r="R81" s="171">
        <f t="shared" si="13"/>
        <v>0</v>
      </c>
      <c r="S81" s="440"/>
      <c r="T81" s="423"/>
      <c r="U81" s="385"/>
      <c r="V81" s="385"/>
    </row>
    <row r="82" spans="1:22" ht="38.25">
      <c r="A82" s="404"/>
      <c r="B82" s="385"/>
      <c r="C82" s="169" t="str">
        <f>'5. Identificación de Riesgos'!D82</f>
        <v>Debilidades en los controles de los procedimientos de contratación en lo relacionado con la identificación de necesidades.</v>
      </c>
      <c r="D82" s="149"/>
      <c r="E82" s="146" t="s">
        <v>516</v>
      </c>
      <c r="F82" s="144" t="s">
        <v>347</v>
      </c>
      <c r="G82" s="144" t="s">
        <v>347</v>
      </c>
      <c r="H82" s="144" t="s">
        <v>347</v>
      </c>
      <c r="I82" s="144" t="s">
        <v>347</v>
      </c>
      <c r="J82" s="171">
        <f t="shared" si="12"/>
        <v>1</v>
      </c>
      <c r="K82" s="440"/>
      <c r="L82" s="152">
        <f>'5. Identificación de Riesgos'!I82</f>
        <v>0</v>
      </c>
      <c r="M82" s="170"/>
      <c r="N82" s="144"/>
      <c r="O82" s="144"/>
      <c r="P82" s="144"/>
      <c r="Q82" s="144"/>
      <c r="R82" s="171">
        <f t="shared" si="13"/>
        <v>0</v>
      </c>
      <c r="S82" s="440"/>
      <c r="T82" s="423"/>
      <c r="U82" s="385"/>
      <c r="V82" s="385"/>
    </row>
    <row r="83" spans="1:22" ht="18" customHeight="1">
      <c r="A83" s="404"/>
      <c r="B83" s="385"/>
      <c r="C83" s="169">
        <f>'5. Identificación de Riesgos'!D83</f>
        <v>0</v>
      </c>
      <c r="D83" s="149"/>
      <c r="E83" s="146"/>
      <c r="F83" s="144"/>
      <c r="G83" s="144"/>
      <c r="H83" s="144"/>
      <c r="I83" s="144"/>
      <c r="J83" s="171">
        <f t="shared" si="12"/>
        <v>0</v>
      </c>
      <c r="K83" s="440"/>
      <c r="L83" s="152">
        <f>'5. Identificación de Riesgos'!I83</f>
        <v>0</v>
      </c>
      <c r="M83" s="170"/>
      <c r="N83" s="144"/>
      <c r="O83" s="144"/>
      <c r="P83" s="144"/>
      <c r="Q83" s="144"/>
      <c r="R83" s="171">
        <f t="shared" si="13"/>
        <v>0</v>
      </c>
      <c r="S83" s="440"/>
      <c r="T83" s="423"/>
      <c r="U83" s="385"/>
      <c r="V83" s="385"/>
    </row>
    <row r="84" spans="1:22" ht="13.5" customHeight="1">
      <c r="A84" s="404"/>
      <c r="B84" s="385"/>
      <c r="C84" s="169">
        <f>'5. Identificación de Riesgos'!D84</f>
        <v>0</v>
      </c>
      <c r="D84" s="149"/>
      <c r="E84" s="149"/>
      <c r="F84" s="144"/>
      <c r="G84" s="144"/>
      <c r="H84" s="144"/>
      <c r="I84" s="144"/>
      <c r="J84" s="171">
        <f t="shared" si="12"/>
        <v>0</v>
      </c>
      <c r="K84" s="440"/>
      <c r="L84" s="152">
        <f>'5. Identificación de Riesgos'!I84</f>
        <v>0</v>
      </c>
      <c r="M84" s="170"/>
      <c r="N84" s="144"/>
      <c r="O84" s="144"/>
      <c r="P84" s="144"/>
      <c r="Q84" s="144"/>
      <c r="R84" s="171">
        <f t="shared" si="13"/>
        <v>0</v>
      </c>
      <c r="S84" s="440"/>
      <c r="T84" s="423"/>
      <c r="U84" s="385"/>
      <c r="V84" s="385"/>
    </row>
    <row r="85" spans="1:22" ht="13.5" customHeight="1">
      <c r="A85" s="404"/>
      <c r="B85" s="385"/>
      <c r="C85" s="169">
        <f>'5. Identificación de Riesgos'!D85</f>
        <v>0</v>
      </c>
      <c r="D85" s="149"/>
      <c r="E85" s="146"/>
      <c r="F85" s="144"/>
      <c r="G85" s="144"/>
      <c r="H85" s="144"/>
      <c r="I85" s="144"/>
      <c r="J85" s="171">
        <f t="shared" si="12"/>
        <v>0</v>
      </c>
      <c r="K85" s="440"/>
      <c r="L85" s="152">
        <f>'5. Identificación de Riesgos'!I85</f>
        <v>0</v>
      </c>
      <c r="M85" s="170"/>
      <c r="N85" s="144"/>
      <c r="O85" s="144"/>
      <c r="P85" s="144"/>
      <c r="Q85" s="144"/>
      <c r="R85" s="171">
        <f t="shared" si="13"/>
        <v>0</v>
      </c>
      <c r="S85" s="440"/>
      <c r="T85" s="423"/>
      <c r="U85" s="385"/>
      <c r="V85" s="385"/>
    </row>
    <row r="86" spans="1:22" ht="13.5" customHeight="1">
      <c r="A86" s="404"/>
      <c r="B86" s="385"/>
      <c r="C86" s="169">
        <f>'5. Identificación de Riesgos'!D86</f>
        <v>0</v>
      </c>
      <c r="D86" s="149"/>
      <c r="E86" s="146"/>
      <c r="F86" s="144"/>
      <c r="G86" s="144"/>
      <c r="H86" s="144"/>
      <c r="I86" s="144"/>
      <c r="J86" s="171">
        <f t="shared" si="12"/>
        <v>0</v>
      </c>
      <c r="K86" s="440"/>
      <c r="L86" s="152">
        <f>'5. Identificación de Riesgos'!I86</f>
        <v>0</v>
      </c>
      <c r="M86" s="170"/>
      <c r="N86" s="144"/>
      <c r="O86" s="144"/>
      <c r="P86" s="144"/>
      <c r="Q86" s="144"/>
      <c r="R86" s="171">
        <f t="shared" si="13"/>
        <v>0</v>
      </c>
      <c r="S86" s="440"/>
      <c r="T86" s="423"/>
      <c r="U86" s="385"/>
      <c r="V86" s="385"/>
    </row>
    <row r="87" spans="1:22" ht="13.5" customHeight="1">
      <c r="A87" s="404"/>
      <c r="B87" s="385"/>
      <c r="C87" s="169">
        <f>'5. Identificación de Riesgos'!D87</f>
        <v>0</v>
      </c>
      <c r="D87" s="149"/>
      <c r="E87" s="146"/>
      <c r="F87" s="144"/>
      <c r="G87" s="144"/>
      <c r="H87" s="144"/>
      <c r="I87" s="144"/>
      <c r="J87" s="171">
        <f t="shared" si="12"/>
        <v>0</v>
      </c>
      <c r="K87" s="440"/>
      <c r="L87" s="152">
        <f>'5. Identificación de Riesgos'!I87</f>
        <v>0</v>
      </c>
      <c r="M87" s="170"/>
      <c r="N87" s="144"/>
      <c r="O87" s="144"/>
      <c r="P87" s="144"/>
      <c r="Q87" s="144"/>
      <c r="R87" s="171">
        <f t="shared" si="13"/>
        <v>0</v>
      </c>
      <c r="S87" s="440"/>
      <c r="T87" s="423"/>
      <c r="U87" s="385"/>
      <c r="V87" s="385"/>
    </row>
    <row r="88" spans="1:22" ht="13.5" customHeight="1">
      <c r="A88" s="404"/>
      <c r="B88" s="385"/>
      <c r="C88" s="169">
        <f>'5. Identificación de Riesgos'!D88</f>
        <v>0</v>
      </c>
      <c r="D88" s="149"/>
      <c r="E88" s="146"/>
      <c r="F88" s="144"/>
      <c r="G88" s="144"/>
      <c r="H88" s="144"/>
      <c r="I88" s="144"/>
      <c r="J88" s="171">
        <f t="shared" si="12"/>
        <v>0</v>
      </c>
      <c r="K88" s="440"/>
      <c r="L88" s="152">
        <f>'5. Identificación de Riesgos'!I88</f>
        <v>0</v>
      </c>
      <c r="M88" s="170"/>
      <c r="N88" s="144"/>
      <c r="O88" s="144"/>
      <c r="P88" s="144"/>
      <c r="Q88" s="144"/>
      <c r="R88" s="171">
        <f t="shared" si="13"/>
        <v>0</v>
      </c>
      <c r="S88" s="440"/>
      <c r="T88" s="423"/>
      <c r="U88" s="385"/>
      <c r="V88" s="385"/>
    </row>
    <row r="89" spans="1:22" ht="13.5" customHeight="1">
      <c r="A89" s="404"/>
      <c r="B89" s="385"/>
      <c r="C89" s="169">
        <f>'5. Identificación de Riesgos'!D89</f>
        <v>0</v>
      </c>
      <c r="D89" s="149"/>
      <c r="E89" s="146"/>
      <c r="F89" s="144"/>
      <c r="G89" s="144"/>
      <c r="H89" s="144"/>
      <c r="I89" s="144"/>
      <c r="J89" s="171">
        <f t="shared" si="12"/>
        <v>0</v>
      </c>
      <c r="K89" s="440"/>
      <c r="L89" s="152">
        <f>'5. Identificación de Riesgos'!I89</f>
        <v>0</v>
      </c>
      <c r="M89" s="170"/>
      <c r="N89" s="144"/>
      <c r="O89" s="144"/>
      <c r="P89" s="144"/>
      <c r="Q89" s="144"/>
      <c r="R89" s="171">
        <f t="shared" si="13"/>
        <v>0</v>
      </c>
      <c r="S89" s="440"/>
      <c r="T89" s="423"/>
      <c r="U89" s="385"/>
      <c r="V89" s="385"/>
    </row>
    <row r="90" spans="1:22" ht="63.75">
      <c r="A90" s="404">
        <v>9</v>
      </c>
      <c r="B90" s="385" t="str">
        <f>'5. Identificación de Riesgos'!B90</f>
        <v>Ofrecer, prometer, entregar, aceptar o solicitar una ventaja indebida para conseguir la recepción de documentos del proceso de contratación</v>
      </c>
      <c r="C90" s="169" t="str">
        <f>'5. Identificación de Riesgos'!D90</f>
        <v>Falta de ética de los servidores públicos (Debilidades en principios y valores)</v>
      </c>
      <c r="D90" s="149"/>
      <c r="E90" s="146" t="s">
        <v>515</v>
      </c>
      <c r="F90" s="144" t="s">
        <v>347</v>
      </c>
      <c r="G90" s="144" t="s">
        <v>347</v>
      </c>
      <c r="H90" s="144" t="s">
        <v>347</v>
      </c>
      <c r="I90" s="144" t="s">
        <v>347</v>
      </c>
      <c r="J90" s="171">
        <f t="shared" ref="J90:J99" si="14">COUNTIF(F90:I90,"SI")/4</f>
        <v>1</v>
      </c>
      <c r="K90" s="440">
        <f>AVERAGE(J90:J94)</f>
        <v>0.4</v>
      </c>
      <c r="L90" s="173" t="str">
        <f>'5. Identificación de Riesgos'!I90</f>
        <v>Afectación de reputacion,imagén,  credibilidad, satisfacción de usuarios y PI</v>
      </c>
      <c r="M90" s="170" t="s">
        <v>517</v>
      </c>
      <c r="N90" s="144" t="s">
        <v>347</v>
      </c>
      <c r="O90" s="144" t="s">
        <v>347</v>
      </c>
      <c r="P90" s="144" t="s">
        <v>347</v>
      </c>
      <c r="Q90" s="144" t="s">
        <v>347</v>
      </c>
      <c r="R90" s="171">
        <f t="shared" ref="R90:R99" si="15">SUM(COUNTIF(N90,"SI")*25%,COUNTIF(O90,"SI")*40%,COUNTIF(P90,"SI")*25%,COUNTIF(Q90,"SI")*10%)</f>
        <v>1</v>
      </c>
      <c r="S90" s="440">
        <f>AVERAGE(R90:R91)</f>
        <v>0.5</v>
      </c>
      <c r="T90" s="423" t="str">
        <f>CONCATENATE(INDEX('8- Politicas de admistracion '!$B$6:$F$10,MATCH(ROUND(IF((RIGHT('5. Identificación de Riesgos'!H90,1)-'6. Valoración Controles'!K90)&lt;1,1,(RIGHT('5. Identificación de Riesgos'!H90,1)-'6. Valoración Controles'!K90)),0),'8- Politicas de admistracion '!$F$6:$F$10,0),1)," - ",ROUND(IF((RIGHT('5. Identificación de Riesgos'!H90,1)-'6. Valoración Controles'!K90)&lt;1,1,(RIGHT('5. Identificación de Riesgos'!H90,1)-'6. Valoración Controles'!K90)),0))</f>
        <v>Muy Alta - 5</v>
      </c>
      <c r="U90" s="385" t="str">
        <f>CONCATENATE(INDEX('8- Politicas de admistracion '!$B$17:$F$21,MATCH(ROUND(IF((RIGHT('5. Identificación de Riesgos'!M90,1)-'6. Valoración Controles'!S90)&lt;1,1,(RIGHT('5. Identificación de Riesgos'!M90,1)-'6. Valoración Controles'!S90)),0),'8- Politicas de admistracion '!$F$17:$F$21,0),1)," - ",ROUND(IF((RIGHT('5. Identificación de Riesgos'!M90,1)-'6. Valoración Controles'!S90)&lt;1,1,(RIGHT('5. Identificación de Riesgos'!M90,1)-'6. Valoración Controles'!S90)),0))</f>
        <v>Mayor - 4</v>
      </c>
      <c r="V90" s="385" t="e">
        <f>CONCATENATE(VLOOKUP((LEFT(T90,LEN(T90)-4)&amp;LEFT(U90,LEN(U90)-4)),'9- Matriz de Calor '!$D$17:$E$41,2,0)," - ",RIGHT(T90,1)*RIGHT(U90,1))</f>
        <v>#N/A</v>
      </c>
    </row>
    <row r="91" spans="1:22" ht="27" customHeight="1">
      <c r="A91" s="404"/>
      <c r="B91" s="385"/>
      <c r="C91" s="169" t="str">
        <f>'5. Identificación de Riesgos'!D91</f>
        <v>Falta de ética de terceros interesados  (Debilidades principios y valores)</v>
      </c>
      <c r="D91" s="149"/>
      <c r="E91" s="146"/>
      <c r="F91" s="144"/>
      <c r="G91" s="144"/>
      <c r="H91" s="144"/>
      <c r="I91" s="144"/>
      <c r="J91" s="171">
        <f t="shared" si="14"/>
        <v>0</v>
      </c>
      <c r="K91" s="440"/>
      <c r="L91" s="173">
        <f>'5. Identificación de Riesgos'!I91</f>
        <v>0</v>
      </c>
      <c r="M91" s="170"/>
      <c r="N91" s="144"/>
      <c r="O91" s="144"/>
      <c r="P91" s="144"/>
      <c r="Q91" s="144"/>
      <c r="R91" s="171">
        <f t="shared" si="15"/>
        <v>0</v>
      </c>
      <c r="S91" s="440"/>
      <c r="T91" s="423"/>
      <c r="U91" s="385"/>
      <c r="V91" s="385"/>
    </row>
    <row r="92" spans="1:22" ht="38.25">
      <c r="A92" s="404"/>
      <c r="B92" s="385"/>
      <c r="C92" s="169" t="str">
        <f>'5. Identificación de Riesgos'!D92</f>
        <v>Debilidades en los controles de los procedimientos y obligaciones</v>
      </c>
      <c r="D92" s="149"/>
      <c r="E92" s="146" t="s">
        <v>516</v>
      </c>
      <c r="F92" s="144" t="s">
        <v>347</v>
      </c>
      <c r="G92" s="144" t="s">
        <v>347</v>
      </c>
      <c r="H92" s="144" t="s">
        <v>347</v>
      </c>
      <c r="I92" s="144" t="s">
        <v>347</v>
      </c>
      <c r="J92" s="171">
        <f t="shared" si="14"/>
        <v>1</v>
      </c>
      <c r="K92" s="440"/>
      <c r="L92" s="173">
        <f>'5. Identificación de Riesgos'!I92</f>
        <v>0</v>
      </c>
      <c r="M92" s="170"/>
      <c r="N92" s="144"/>
      <c r="O92" s="144"/>
      <c r="P92" s="144"/>
      <c r="Q92" s="144"/>
      <c r="R92" s="171">
        <f t="shared" si="15"/>
        <v>0</v>
      </c>
      <c r="S92" s="440"/>
      <c r="T92" s="423"/>
      <c r="U92" s="385"/>
      <c r="V92" s="385"/>
    </row>
    <row r="93" spans="1:22" ht="9.75" customHeight="1">
      <c r="A93" s="404"/>
      <c r="B93" s="385"/>
      <c r="C93" s="169">
        <f>'5. Identificación de Riesgos'!D93</f>
        <v>0</v>
      </c>
      <c r="D93" s="149"/>
      <c r="E93" s="146"/>
      <c r="F93" s="144"/>
      <c r="G93" s="144"/>
      <c r="H93" s="144"/>
      <c r="I93" s="144"/>
      <c r="J93" s="171">
        <f t="shared" si="14"/>
        <v>0</v>
      </c>
      <c r="K93" s="440"/>
      <c r="L93" s="173">
        <f>'5. Identificación de Riesgos'!I93</f>
        <v>0</v>
      </c>
      <c r="M93" s="170"/>
      <c r="N93" s="144"/>
      <c r="O93" s="144"/>
      <c r="P93" s="144"/>
      <c r="Q93" s="144"/>
      <c r="R93" s="171">
        <f t="shared" si="15"/>
        <v>0</v>
      </c>
      <c r="S93" s="440"/>
      <c r="T93" s="423"/>
      <c r="U93" s="385"/>
      <c r="V93" s="385"/>
    </row>
    <row r="94" spans="1:22" ht="9.75" customHeight="1">
      <c r="A94" s="404"/>
      <c r="B94" s="385"/>
      <c r="C94" s="169">
        <f>'5. Identificación de Riesgos'!D94</f>
        <v>0</v>
      </c>
      <c r="D94" s="149"/>
      <c r="E94" s="146"/>
      <c r="F94" s="144"/>
      <c r="G94" s="144"/>
      <c r="H94" s="144"/>
      <c r="I94" s="144"/>
      <c r="J94" s="171">
        <f t="shared" si="14"/>
        <v>0</v>
      </c>
      <c r="K94" s="440"/>
      <c r="L94" s="173">
        <f>'5. Identificación de Riesgos'!I94</f>
        <v>0</v>
      </c>
      <c r="M94" s="170"/>
      <c r="N94" s="144"/>
      <c r="O94" s="144"/>
      <c r="P94" s="144"/>
      <c r="Q94" s="144"/>
      <c r="R94" s="171">
        <f t="shared" si="15"/>
        <v>0</v>
      </c>
      <c r="S94" s="440"/>
      <c r="T94" s="423"/>
      <c r="U94" s="385"/>
      <c r="V94" s="385"/>
    </row>
    <row r="95" spans="1:22" ht="9.75" customHeight="1">
      <c r="A95" s="404"/>
      <c r="B95" s="385"/>
      <c r="C95" s="169">
        <f>'5. Identificación de Riesgos'!D95</f>
        <v>0</v>
      </c>
      <c r="D95" s="149"/>
      <c r="E95" s="146"/>
      <c r="F95" s="144"/>
      <c r="G95" s="144"/>
      <c r="H95" s="144"/>
      <c r="I95" s="144"/>
      <c r="J95" s="171">
        <f t="shared" si="14"/>
        <v>0</v>
      </c>
      <c r="K95" s="440"/>
      <c r="L95" s="173">
        <f>'5. Identificación de Riesgos'!I95</f>
        <v>0</v>
      </c>
      <c r="M95" s="170"/>
      <c r="N95" s="144"/>
      <c r="O95" s="144"/>
      <c r="P95" s="144"/>
      <c r="Q95" s="144"/>
      <c r="R95" s="171">
        <f t="shared" si="15"/>
        <v>0</v>
      </c>
      <c r="S95" s="440"/>
      <c r="T95" s="423"/>
      <c r="U95" s="385"/>
      <c r="V95" s="385"/>
    </row>
    <row r="96" spans="1:22" ht="9.75" customHeight="1">
      <c r="A96" s="404"/>
      <c r="B96" s="385"/>
      <c r="C96" s="169">
        <f>'5. Identificación de Riesgos'!D96</f>
        <v>0</v>
      </c>
      <c r="D96" s="149"/>
      <c r="E96" s="146"/>
      <c r="F96" s="144"/>
      <c r="G96" s="144"/>
      <c r="H96" s="144"/>
      <c r="I96" s="144"/>
      <c r="J96" s="171">
        <f t="shared" si="14"/>
        <v>0</v>
      </c>
      <c r="K96" s="440"/>
      <c r="L96" s="173">
        <f>'5. Identificación de Riesgos'!I96</f>
        <v>0</v>
      </c>
      <c r="M96" s="170"/>
      <c r="N96" s="144"/>
      <c r="O96" s="144"/>
      <c r="P96" s="144"/>
      <c r="Q96" s="144"/>
      <c r="R96" s="171">
        <f t="shared" si="15"/>
        <v>0</v>
      </c>
      <c r="S96" s="440"/>
      <c r="T96" s="423"/>
      <c r="U96" s="385"/>
      <c r="V96" s="385"/>
    </row>
    <row r="97" spans="1:22" ht="9.75" customHeight="1">
      <c r="A97" s="404"/>
      <c r="B97" s="385"/>
      <c r="C97" s="169">
        <f>'5. Identificación de Riesgos'!D97</f>
        <v>0</v>
      </c>
      <c r="D97" s="149"/>
      <c r="E97" s="146"/>
      <c r="F97" s="144"/>
      <c r="G97" s="144"/>
      <c r="H97" s="144"/>
      <c r="I97" s="144"/>
      <c r="J97" s="171">
        <f t="shared" si="14"/>
        <v>0</v>
      </c>
      <c r="K97" s="440"/>
      <c r="L97" s="173">
        <f>'5. Identificación de Riesgos'!I97</f>
        <v>0</v>
      </c>
      <c r="M97" s="170"/>
      <c r="N97" s="144"/>
      <c r="O97" s="144"/>
      <c r="P97" s="144"/>
      <c r="Q97" s="144"/>
      <c r="R97" s="171">
        <f t="shared" si="15"/>
        <v>0</v>
      </c>
      <c r="S97" s="440"/>
      <c r="T97" s="423"/>
      <c r="U97" s="385"/>
      <c r="V97" s="385"/>
    </row>
    <row r="98" spans="1:22" ht="9.75" customHeight="1">
      <c r="A98" s="404"/>
      <c r="B98" s="385"/>
      <c r="C98" s="169">
        <f>'5. Identificación de Riesgos'!D98</f>
        <v>0</v>
      </c>
      <c r="D98" s="149"/>
      <c r="E98" s="146"/>
      <c r="F98" s="144"/>
      <c r="G98" s="144"/>
      <c r="H98" s="144"/>
      <c r="I98" s="144"/>
      <c r="J98" s="171">
        <f t="shared" si="14"/>
        <v>0</v>
      </c>
      <c r="K98" s="440"/>
      <c r="L98" s="173">
        <f>'5. Identificación de Riesgos'!I98</f>
        <v>0</v>
      </c>
      <c r="M98" s="170"/>
      <c r="N98" s="144"/>
      <c r="O98" s="144"/>
      <c r="P98" s="144"/>
      <c r="Q98" s="144"/>
      <c r="R98" s="171">
        <f t="shared" si="15"/>
        <v>0</v>
      </c>
      <c r="S98" s="440"/>
      <c r="T98" s="423"/>
      <c r="U98" s="385"/>
      <c r="V98" s="385"/>
    </row>
    <row r="99" spans="1:22" ht="9.75" customHeight="1">
      <c r="A99" s="404"/>
      <c r="B99" s="385"/>
      <c r="C99" s="169">
        <f>'5. Identificación de Riesgos'!D99</f>
        <v>0</v>
      </c>
      <c r="D99" s="149"/>
      <c r="E99" s="146"/>
      <c r="F99" s="144"/>
      <c r="G99" s="144"/>
      <c r="H99" s="144"/>
      <c r="I99" s="144"/>
      <c r="J99" s="171">
        <f t="shared" si="14"/>
        <v>0</v>
      </c>
      <c r="K99" s="440"/>
      <c r="L99" s="173">
        <f>'5. Identificación de Riesgos'!I99</f>
        <v>0</v>
      </c>
      <c r="M99" s="170"/>
      <c r="N99" s="144"/>
      <c r="O99" s="144"/>
      <c r="P99" s="144"/>
      <c r="Q99" s="144"/>
      <c r="R99" s="171">
        <f t="shared" si="15"/>
        <v>0</v>
      </c>
      <c r="S99" s="440"/>
      <c r="T99" s="423"/>
      <c r="U99" s="385"/>
      <c r="V99" s="385"/>
    </row>
    <row r="100" spans="1:22">
      <c r="T100" s="166"/>
      <c r="U100" s="167"/>
      <c r="V100" s="168"/>
    </row>
  </sheetData>
  <mergeCells count="80">
    <mergeCell ref="V80:V89"/>
    <mergeCell ref="A90:A99"/>
    <mergeCell ref="B90:B99"/>
    <mergeCell ref="K90:K99"/>
    <mergeCell ref="S90:S99"/>
    <mergeCell ref="T90:T99"/>
    <mergeCell ref="U90:U99"/>
    <mergeCell ref="V90:V99"/>
    <mergeCell ref="A80:A89"/>
    <mergeCell ref="B80:B89"/>
    <mergeCell ref="K80:K89"/>
    <mergeCell ref="S80:S89"/>
    <mergeCell ref="T80:T89"/>
    <mergeCell ref="U80:U89"/>
    <mergeCell ref="U70:U79"/>
    <mergeCell ref="V70:V79"/>
    <mergeCell ref="A60:A69"/>
    <mergeCell ref="B60:B69"/>
    <mergeCell ref="K60:K69"/>
    <mergeCell ref="S60:S69"/>
    <mergeCell ref="T60:T69"/>
    <mergeCell ref="U60:U69"/>
    <mergeCell ref="A70:A79"/>
    <mergeCell ref="B70:B79"/>
    <mergeCell ref="K70:K79"/>
    <mergeCell ref="S70:S79"/>
    <mergeCell ref="T70:T79"/>
    <mergeCell ref="U50:U59"/>
    <mergeCell ref="V50:V59"/>
    <mergeCell ref="A40:A49"/>
    <mergeCell ref="B40:B49"/>
    <mergeCell ref="V60:V69"/>
    <mergeCell ref="A50:A59"/>
    <mergeCell ref="B50:B59"/>
    <mergeCell ref="K50:K59"/>
    <mergeCell ref="S50:S59"/>
    <mergeCell ref="T50:T59"/>
    <mergeCell ref="K40:K49"/>
    <mergeCell ref="S40:S49"/>
    <mergeCell ref="T40:T49"/>
    <mergeCell ref="U40:U49"/>
    <mergeCell ref="V40:V49"/>
    <mergeCell ref="A8:A9"/>
    <mergeCell ref="B8:B9"/>
    <mergeCell ref="C8:C9"/>
    <mergeCell ref="D8:D9"/>
    <mergeCell ref="E8:E9"/>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C1:V3"/>
    <mergeCell ref="A4:B4"/>
    <mergeCell ref="A5:B5"/>
    <mergeCell ref="C4:M4"/>
    <mergeCell ref="C5:M5"/>
    <mergeCell ref="D7:R7"/>
    <mergeCell ref="A6:B6"/>
    <mergeCell ref="A7:C7"/>
    <mergeCell ref="T7:V7"/>
    <mergeCell ref="C6:M6"/>
    <mergeCell ref="U30:U39"/>
    <mergeCell ref="V30:V39"/>
    <mergeCell ref="A30:A39"/>
    <mergeCell ref="B30:B39"/>
    <mergeCell ref="K30:K39"/>
    <mergeCell ref="S30:S39"/>
    <mergeCell ref="T30:T39"/>
  </mergeCells>
  <conditionalFormatting sqref="T10">
    <cfRule type="containsText" dxfId="249" priority="8" operator="containsText" text="Media">
      <formula>NOT(ISERROR(SEARCH("Media",T10)))</formula>
    </cfRule>
    <cfRule type="cellIs" dxfId="248" priority="23" operator="between">
      <formula>1</formula>
      <formula>2</formula>
    </cfRule>
    <cfRule type="containsText" dxfId="247" priority="5" operator="containsText" text="Muy Baja">
      <formula>NOT(ISERROR(SEARCH("Muy Baja",T10)))</formula>
    </cfRule>
    <cfRule type="containsText" dxfId="246" priority="6" operator="containsText" text="Alta">
      <formula>NOT(ISERROR(SEARCH("Alta",T10)))</formula>
    </cfRule>
    <cfRule type="containsText" dxfId="245" priority="7" operator="containsText" text="Media">
      <formula>NOT(ISERROR(SEARCH("Media",T10)))</formula>
    </cfRule>
    <cfRule type="containsText" dxfId="244" priority="15" operator="containsText" text="Muy Baja'Tabla probabilidad'!">
      <formula>NOT(ISERROR(SEARCH("Muy Baja'Tabla probabilidad'!",T10)))</formula>
    </cfRule>
    <cfRule type="containsText" dxfId="243" priority="9" operator="containsText" text="Media">
      <formula>NOT(ISERROR(SEARCH("Media",T10)))</formula>
    </cfRule>
    <cfRule type="containsText" dxfId="242" priority="10" operator="containsText" text="Muy Baja">
      <formula>NOT(ISERROR(SEARCH("Muy Baja",T10)))</formula>
    </cfRule>
    <cfRule type="containsText" dxfId="241" priority="11" operator="containsText" text="Baja">
      <formula>NOT(ISERROR(SEARCH("Baja",T10)))</formula>
    </cfRule>
    <cfRule type="containsText" dxfId="240" priority="12" operator="containsText" text="Muy Baja">
      <formula>NOT(ISERROR(SEARCH("Muy Baja",T10)))</formula>
    </cfRule>
    <cfRule type="containsText" dxfId="239" priority="13" operator="containsText" text="Muy Baja">
      <formula>NOT(ISERROR(SEARCH("Muy Baja",T10)))</formula>
    </cfRule>
    <cfRule type="containsText" dxfId="238" priority="14" operator="containsText" text="Muy Baja">
      <formula>NOT(ISERROR(SEARCH("Muy Baja",T10)))</formula>
    </cfRule>
    <cfRule type="cellIs" dxfId="237" priority="24" operator="between">
      <formula>0</formula>
      <formula>2</formula>
    </cfRule>
    <cfRule type="containsText" dxfId="236" priority="16" operator="containsText" text="Muy bajo">
      <formula>NOT(ISERROR(SEARCH("Muy bajo",T10)))</formula>
    </cfRule>
    <cfRule type="containsText" dxfId="235" priority="17" operator="containsText" text="Alta">
      <formula>NOT(ISERROR(SEARCH("Alta",T10)))</formula>
    </cfRule>
    <cfRule type="containsText" dxfId="234" priority="18" operator="containsText" text="Media">
      <formula>NOT(ISERROR(SEARCH("Media",T10)))</formula>
    </cfRule>
    <cfRule type="containsText" dxfId="233" priority="19" operator="containsText" text="Baja">
      <formula>NOT(ISERROR(SEARCH("Baja",T10)))</formula>
    </cfRule>
    <cfRule type="containsText" dxfId="232" priority="20" operator="containsText" text="Muy baja">
      <formula>NOT(ISERROR(SEARCH("Muy baja",T10)))</formula>
    </cfRule>
  </conditionalFormatting>
  <conditionalFormatting sqref="T20 T30 T40 T50 T60 T70 T80 T90">
    <cfRule type="containsText" dxfId="231" priority="42" operator="containsText" text="Muy bajo">
      <formula>NOT(ISERROR(SEARCH("Muy bajo",T20)))</formula>
    </cfRule>
    <cfRule type="containsText" dxfId="230" priority="43" operator="containsText" text="Alta">
      <formula>NOT(ISERROR(SEARCH("Alta",T20)))</formula>
    </cfRule>
    <cfRule type="containsText" dxfId="229" priority="44" operator="containsText" text="Media">
      <formula>NOT(ISERROR(SEARCH("Media",T20)))</formula>
    </cfRule>
    <cfRule type="containsText" dxfId="228" priority="45" operator="containsText" text="Baja">
      <formula>NOT(ISERROR(SEARCH("Baja",T20)))</formula>
    </cfRule>
    <cfRule type="containsText" dxfId="227" priority="32" operator="containsText" text="Alta">
      <formula>NOT(ISERROR(SEARCH("Alta",T20)))</formula>
    </cfRule>
    <cfRule type="containsText" dxfId="226" priority="46" operator="containsText" text="Muy baja">
      <formula>NOT(ISERROR(SEARCH("Muy baja",T20)))</formula>
    </cfRule>
    <cfRule type="cellIs" dxfId="225" priority="49" operator="between">
      <formula>1</formula>
      <formula>2</formula>
    </cfRule>
    <cfRule type="cellIs" dxfId="224" priority="50" operator="between">
      <formula>0</formula>
      <formula>2</formula>
    </cfRule>
    <cfRule type="containsText" dxfId="223" priority="31" operator="containsText" text="Muy Baja">
      <formula>NOT(ISERROR(SEARCH("Muy Baja",T20)))</formula>
    </cfRule>
    <cfRule type="containsText" dxfId="222" priority="39" operator="containsText" text="Muy Baja">
      <formula>NOT(ISERROR(SEARCH("Muy Baja",T20)))</formula>
    </cfRule>
    <cfRule type="containsText" dxfId="221" priority="33" operator="containsText" text="Media">
      <formula>NOT(ISERROR(SEARCH("Media",T20)))</formula>
    </cfRule>
    <cfRule type="containsText" dxfId="220" priority="34" operator="containsText" text="Media">
      <formula>NOT(ISERROR(SEARCH("Media",T20)))</formula>
    </cfRule>
    <cfRule type="containsText" dxfId="219" priority="35" operator="containsText" text="Media">
      <formula>NOT(ISERROR(SEARCH("Media",T20)))</formula>
    </cfRule>
    <cfRule type="containsText" dxfId="218" priority="36" operator="containsText" text="Muy Baja">
      <formula>NOT(ISERROR(SEARCH("Muy Baja",T20)))</formula>
    </cfRule>
    <cfRule type="containsText" dxfId="217" priority="37" operator="containsText" text="Baja">
      <formula>NOT(ISERROR(SEARCH("Baja",T20)))</formula>
    </cfRule>
    <cfRule type="containsText" dxfId="216" priority="38" operator="containsText" text="Muy Baja">
      <formula>NOT(ISERROR(SEARCH("Muy Baja",T20)))</formula>
    </cfRule>
    <cfRule type="containsText" dxfId="215" priority="40" operator="containsText" text="Muy Baja">
      <formula>NOT(ISERROR(SEARCH("Muy Baja",T20)))</formula>
    </cfRule>
    <cfRule type="containsText" dxfId="214" priority="41" operator="containsText" text="Muy Baja'Tabla probabilidad'!">
      <formula>NOT(ISERROR(SEARCH("Muy Baja'Tabla probabilidad'!",T20)))</formula>
    </cfRule>
  </conditionalFormatting>
  <conditionalFormatting sqref="U10 U20 U30 U40 U50 U60 U70 U80 U90">
    <cfRule type="containsText" dxfId="213" priority="26" operator="containsText" text="Mayor">
      <formula>NOT(ISERROR(SEARCH("Mayor",U10)))</formula>
    </cfRule>
    <cfRule type="containsText" dxfId="212" priority="27" operator="containsText" text="Alta">
      <formula>NOT(ISERROR(SEARCH("Alta",U10)))</formula>
    </cfRule>
    <cfRule type="containsText" dxfId="211" priority="28" operator="containsText" text="Moderado">
      <formula>NOT(ISERROR(SEARCH("Moderado",U10)))</formula>
    </cfRule>
    <cfRule type="containsText" dxfId="210" priority="29" operator="containsText" text="Menor">
      <formula>NOT(ISERROR(SEARCH("Menor",U10)))</formula>
    </cfRule>
    <cfRule type="containsText" dxfId="209" priority="30" operator="containsText" text="Leve">
      <formula>NOT(ISERROR(SEARCH("Leve",U10)))</formula>
    </cfRule>
    <cfRule type="containsText" dxfId="208" priority="25" operator="containsText" text="Catastrófico">
      <formula>NOT(ISERROR(SEARCH("Catastrófico",U10)))</formula>
    </cfRule>
  </conditionalFormatting>
  <conditionalFormatting sqref="V10">
    <cfRule type="containsText" dxfId="207" priority="2" operator="containsText" text="Alto">
      <formula>NOT(ISERROR(SEARCH("Alto",V10)))</formula>
    </cfRule>
    <cfRule type="containsText" dxfId="206" priority="3" operator="containsText" text="Bajo">
      <formula>NOT(ISERROR(SEARCH("Bajo",V10)))</formula>
    </cfRule>
    <cfRule type="containsText" dxfId="205" priority="4" operator="containsText" text="Moderado">
      <formula>NOT(ISERROR(SEARCH("Moderado",V10)))</formula>
    </cfRule>
    <cfRule type="containsText" dxfId="204" priority="1" operator="containsText" text="Extremo">
      <formula>NOT(ISERROR(SEARCH("Extremo",V10)))</formula>
    </cfRule>
  </conditionalFormatting>
  <conditionalFormatting sqref="V20 V50 V60 V70 V80 V90">
    <cfRule type="containsText" dxfId="203" priority="136" operator="containsText" text="Moderado">
      <formula>NOT(ISERROR(SEARCH("Moderado",V20)))</formula>
    </cfRule>
    <cfRule type="containsText" dxfId="202" priority="133" operator="containsText" text="Extremo">
      <formula>NOT(ISERROR(SEARCH("Extremo",V20)))</formula>
    </cfRule>
    <cfRule type="containsText" dxfId="201" priority="134" operator="containsText" text="Alto">
      <formula>NOT(ISERROR(SEARCH("Alto",V20)))</formula>
    </cfRule>
    <cfRule type="containsText" dxfId="200" priority="135" operator="containsText" text="Bajo">
      <formula>NOT(ISERROR(SEARCH("Bajo",V20)))</formula>
    </cfRule>
  </conditionalFormatting>
  <conditionalFormatting sqref="V30">
    <cfRule type="containsText" dxfId="199" priority="102" operator="containsText" text="Alto">
      <formula>NOT(ISERROR(SEARCH("Alto",V30)))</formula>
    </cfRule>
    <cfRule type="containsText" dxfId="198" priority="103" operator="containsText" text="Bajo">
      <formula>NOT(ISERROR(SEARCH("Bajo",V30)))</formula>
    </cfRule>
    <cfRule type="containsText" dxfId="197" priority="104" operator="containsText" text="Moderado">
      <formula>NOT(ISERROR(SEARCH("Moderado",V30)))</formula>
    </cfRule>
    <cfRule type="containsText" dxfId="196" priority="101" operator="containsText" text="Extremo">
      <formula>NOT(ISERROR(SEARCH("Extremo",V30)))</formula>
    </cfRule>
  </conditionalFormatting>
  <conditionalFormatting sqref="V40">
    <cfRule type="containsText" dxfId="195" priority="71" operator="containsText" text="Extremo">
      <formula>NOT(ISERROR(SEARCH("Extremo",V40)))</formula>
    </cfRule>
    <cfRule type="containsText" dxfId="194" priority="72" operator="containsText" text="Alto">
      <formula>NOT(ISERROR(SEARCH("Alto",V40)))</formula>
    </cfRule>
    <cfRule type="containsText" dxfId="193" priority="73" operator="containsText" text="Bajo">
      <formula>NOT(ISERROR(SEARCH("Bajo",V40)))</formula>
    </cfRule>
    <cfRule type="containsText" dxfId="192" priority="74" operator="containsText" text="Moderado">
      <formula>NOT(ISERROR(SEARCH("Moderado",V40)))</formula>
    </cfRule>
  </conditionalFormatting>
  <dataValidations xWindow="757" yWindow="921" count="2">
    <dataValidation allowBlank="1" showInputMessage="1" showErrorMessage="1" prompt="Enunciar cuál es el control" sqref="E93 E95:E98 E90:E91 E55:E58 E53 E63 E65:E68 E60:E61 E70:E71 E75:E78 E73 E83 E85:E88 E80:E81 M30:M49 E23:E51 E10:E15 M10:M12 E18:E21" xr:uid="{7928B5FF-7FCE-491C-B96F-D6B03D215992}"/>
    <dataValidation type="list" allowBlank="1" showInputMessage="1" showErrorMessage="1" sqref="N18:Q99 N10:Q15 F10:I9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 operator="containsText" id="{A874463B-27A7-4585-B631-AD0D3606AFD5}">
            <xm:f>NOT(ISERROR(SEARCH(#REF!,T10)))</xm:f>
            <xm:f>#REF!</xm:f>
            <x14:dxf>
              <font>
                <color rgb="FF006100"/>
              </font>
              <fill>
                <patternFill>
                  <bgColor rgb="FFC6EFCE"/>
                </patternFill>
              </fill>
            </x14:dxf>
          </x14:cfRule>
          <x14:cfRule type="containsText" priority="22" operator="containsText" id="{1F36143A-5540-4C69-9E1F-E416C29E4B79}">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47" operator="containsText" id="{7CF3716C-A2C3-436C-8262-B2093616A3DE}">
            <xm:f>NOT(ISERROR(SEARCH(#REF!,T20)))</xm:f>
            <xm:f>#REF!</xm:f>
            <x14:dxf>
              <font>
                <color rgb="FF006100"/>
              </font>
              <fill>
                <patternFill>
                  <bgColor rgb="FFC6EFCE"/>
                </patternFill>
              </fill>
            </x14:dxf>
          </x14:cfRule>
          <x14:cfRule type="containsText" priority="48" operator="containsText" id="{FBD498D0-0267-4EE2-8646-86757F9F02A5}">
            <xm:f>NOT(ISERROR(SEARCH(#REF!,T20)))</xm:f>
            <xm:f>#REF!</xm:f>
            <x14:dxf>
              <font>
                <color rgb="FF9C0006"/>
              </font>
              <fill>
                <patternFill>
                  <bgColor rgb="FFFFC7CE"/>
                </patternFill>
              </fill>
            </x14:dxf>
          </x14:cfRule>
          <xm:sqref>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00"/>
  <sheetViews>
    <sheetView topLeftCell="A82" workbookViewId="0">
      <selection activeCell="H50" sqref="H50:H59"/>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80" hidden="1" customWidth="1"/>
    <col min="13" max="14" width="13.7109375" style="34" customWidth="1"/>
    <col min="15" max="15" width="46.28515625" style="79" customWidth="1"/>
    <col min="16" max="16" width="25.85546875" style="79" customWidth="1"/>
    <col min="17" max="17" width="20.7109375" style="79" customWidth="1"/>
    <col min="18" max="18" width="4" style="79" customWidth="1"/>
    <col min="19" max="16384" width="11.42578125" style="79"/>
  </cols>
  <sheetData>
    <row r="1" spans="1:18" s="77" customFormat="1" ht="27.75" customHeight="1">
      <c r="A1" s="499"/>
      <c r="B1" s="499"/>
      <c r="C1" s="499"/>
      <c r="D1" s="174"/>
      <c r="E1" s="500" t="s">
        <v>348</v>
      </c>
      <c r="F1" s="500"/>
      <c r="G1" s="500"/>
      <c r="H1" s="500"/>
      <c r="I1" s="500"/>
      <c r="J1" s="500"/>
      <c r="K1" s="500"/>
      <c r="L1" s="500"/>
      <c r="M1" s="500"/>
      <c r="N1" s="500"/>
      <c r="O1" s="500"/>
      <c r="P1" s="500"/>
      <c r="Q1" s="500"/>
      <c r="R1" s="11"/>
    </row>
    <row r="2" spans="1:18" s="77" customFormat="1" ht="27" customHeight="1">
      <c r="A2" s="499"/>
      <c r="B2" s="499"/>
      <c r="C2" s="499"/>
      <c r="D2" s="174"/>
      <c r="E2" s="500"/>
      <c r="F2" s="500"/>
      <c r="G2" s="500"/>
      <c r="H2" s="500"/>
      <c r="I2" s="500"/>
      <c r="J2" s="500"/>
      <c r="K2" s="500"/>
      <c r="L2" s="500"/>
      <c r="M2" s="500"/>
      <c r="N2" s="500"/>
      <c r="O2" s="500"/>
      <c r="P2" s="500"/>
      <c r="Q2" s="500"/>
      <c r="R2" s="11"/>
    </row>
    <row r="3" spans="1:18" s="77" customFormat="1" ht="27" customHeight="1">
      <c r="A3" s="499"/>
      <c r="B3" s="499"/>
      <c r="C3" s="499"/>
      <c r="D3" s="174"/>
      <c r="E3" s="500"/>
      <c r="F3" s="500"/>
      <c r="G3" s="500"/>
      <c r="H3" s="500"/>
      <c r="I3" s="500"/>
      <c r="J3" s="500"/>
      <c r="K3" s="500"/>
      <c r="L3" s="500"/>
      <c r="M3" s="500"/>
      <c r="N3" s="500"/>
      <c r="O3" s="500"/>
      <c r="P3" s="500"/>
      <c r="Q3" s="500"/>
      <c r="R3" s="11"/>
    </row>
    <row r="4" spans="1:18" s="77" customFormat="1" ht="23.25" customHeight="1">
      <c r="A4" s="489" t="s">
        <v>349</v>
      </c>
      <c r="B4" s="489"/>
      <c r="C4" s="490" t="str">
        <f>'6. Valoración Controles'!C4:K4</f>
        <v>MEJORAMIENTO INFRAESTRUCTURA FÍSICA</v>
      </c>
      <c r="D4" s="490"/>
      <c r="E4" s="490"/>
      <c r="F4" s="490"/>
      <c r="G4" s="490"/>
      <c r="H4" s="490"/>
      <c r="I4" s="490"/>
      <c r="J4" s="490"/>
      <c r="K4" s="490"/>
      <c r="L4" s="490"/>
      <c r="M4" s="490"/>
      <c r="N4" s="490"/>
      <c r="O4" s="490"/>
      <c r="P4" s="490"/>
      <c r="Q4" s="490"/>
      <c r="R4" s="11"/>
    </row>
    <row r="5" spans="1:18" s="77" customFormat="1" ht="56.25" customHeight="1">
      <c r="A5" s="489" t="s">
        <v>350</v>
      </c>
      <c r="B5" s="489"/>
      <c r="C5" s="49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90"/>
      <c r="E5" s="490"/>
      <c r="F5" s="490"/>
      <c r="G5" s="490"/>
      <c r="H5" s="490"/>
      <c r="I5" s="490"/>
      <c r="J5" s="490"/>
      <c r="K5" s="490"/>
      <c r="L5" s="490"/>
      <c r="M5" s="490"/>
      <c r="N5" s="490"/>
      <c r="O5" s="490"/>
      <c r="P5" s="490"/>
      <c r="Q5" s="490"/>
      <c r="R5" s="11"/>
    </row>
    <row r="6" spans="1:18" s="77" customFormat="1" ht="28.5" customHeight="1">
      <c r="A6" s="489" t="s">
        <v>351</v>
      </c>
      <c r="B6" s="489"/>
      <c r="C6" s="491" t="s">
        <v>267</v>
      </c>
      <c r="D6" s="491"/>
      <c r="E6" s="491"/>
      <c r="F6" s="491"/>
      <c r="G6" s="491"/>
      <c r="H6" s="491"/>
      <c r="I6" s="491"/>
      <c r="J6" s="491"/>
      <c r="K6" s="491"/>
      <c r="L6" s="491"/>
      <c r="M6" s="491"/>
      <c r="N6" s="491"/>
      <c r="O6" s="491"/>
      <c r="P6" s="491"/>
      <c r="Q6" s="491"/>
      <c r="R6" s="11"/>
    </row>
    <row r="7" spans="1:18" s="77" customFormat="1" ht="40.5" customHeight="1" thickBot="1">
      <c r="A7" s="496" t="s">
        <v>352</v>
      </c>
      <c r="B7" s="496"/>
      <c r="C7" s="496"/>
      <c r="D7" s="496"/>
      <c r="E7" s="496"/>
      <c r="F7" s="496" t="s">
        <v>283</v>
      </c>
      <c r="G7" s="496"/>
      <c r="H7" s="496"/>
      <c r="I7" s="175"/>
      <c r="J7" s="487" t="s">
        <v>353</v>
      </c>
      <c r="K7" s="487"/>
      <c r="L7" s="487"/>
      <c r="M7" s="487"/>
      <c r="N7" s="488"/>
      <c r="O7" s="10" t="s">
        <v>354</v>
      </c>
      <c r="P7" s="10" t="s">
        <v>355</v>
      </c>
      <c r="Q7" s="10" t="s">
        <v>356</v>
      </c>
      <c r="R7" s="11"/>
    </row>
    <row r="8" spans="1:18" s="77" customFormat="1" ht="33" customHeight="1" thickTop="1" thickBot="1">
      <c r="A8" s="441" t="s">
        <v>273</v>
      </c>
      <c r="B8" s="429" t="s">
        <v>329</v>
      </c>
      <c r="C8" s="492" t="s">
        <v>275</v>
      </c>
      <c r="D8" s="494" t="s">
        <v>285</v>
      </c>
      <c r="E8" s="429" t="s">
        <v>269</v>
      </c>
      <c r="F8" s="485" t="s">
        <v>357</v>
      </c>
      <c r="G8" s="485" t="s">
        <v>358</v>
      </c>
      <c r="H8" s="485" t="s">
        <v>359</v>
      </c>
      <c r="I8" s="501"/>
      <c r="J8" s="485" t="s">
        <v>360</v>
      </c>
      <c r="K8" s="485" t="s">
        <v>361</v>
      </c>
      <c r="L8" s="485" t="s">
        <v>362</v>
      </c>
      <c r="M8" s="485" t="s">
        <v>363</v>
      </c>
      <c r="N8" s="485" t="s">
        <v>364</v>
      </c>
      <c r="O8" s="485" t="s">
        <v>354</v>
      </c>
      <c r="P8" s="485" t="s">
        <v>355</v>
      </c>
      <c r="Q8" s="485" t="s">
        <v>356</v>
      </c>
      <c r="R8" s="11"/>
    </row>
    <row r="9" spans="1:18" s="78" customFormat="1" ht="28.5" customHeight="1" thickTop="1" thickBot="1">
      <c r="A9" s="442"/>
      <c r="B9" s="443"/>
      <c r="C9" s="493"/>
      <c r="D9" s="495"/>
      <c r="E9" s="443"/>
      <c r="F9" s="486"/>
      <c r="G9" s="486"/>
      <c r="H9" s="486"/>
      <c r="I9" s="502"/>
      <c r="J9" s="486"/>
      <c r="K9" s="486"/>
      <c r="L9" s="486"/>
      <c r="M9" s="486"/>
      <c r="N9" s="486"/>
      <c r="O9" s="486"/>
      <c r="P9" s="486"/>
      <c r="Q9" s="486"/>
      <c r="R9" s="76"/>
    </row>
    <row r="10" spans="1:18" ht="39.75" customHeight="1" thickBot="1">
      <c r="A10" s="459">
        <f>'5. Identificación de Riesgos'!A10</f>
        <v>1</v>
      </c>
      <c r="B10" s="453" t="str">
        <f>'5. Identificación de Riesgos'!B10</f>
        <v xml:space="preserve">Daño, pérdida o uso indebido de bienes muebles o  inmuebles </v>
      </c>
      <c r="C10" s="453" t="str">
        <f>'5. Identificación de Riesgos'!C10</f>
        <v>Los bienes inmuebles sufren daños generados por su uso y ponen en riesgo la salud o seguridad de los servidores de la Administración de Justicia</v>
      </c>
      <c r="D10" s="453" t="s">
        <v>301</v>
      </c>
      <c r="E10" s="177" t="str">
        <f>'5. Identificación de Riesgos'!D10</f>
        <v xml:space="preserve">Demora en los procesos precontractuales y contractuales de infraestructura física </v>
      </c>
      <c r="F10" s="463" t="str">
        <f>'5. Identificación de Riesgos'!H10</f>
        <v>Media - 3</v>
      </c>
      <c r="G10" s="453" t="str">
        <f>'5. Identificación de Riesgos'!M10</f>
        <v>Menor - 2</v>
      </c>
      <c r="H10" s="453" t="str">
        <f>'5. Identificación de Riesgos'!N10</f>
        <v>Moderado - 6</v>
      </c>
      <c r="I10" s="468"/>
      <c r="J10" s="471" t="str">
        <f>'6. Valoración Controles'!T10</f>
        <v>Baja - 2</v>
      </c>
      <c r="K10" s="471" t="str">
        <f>'6. Valoración Controles'!U10</f>
        <v>Menor - 2</v>
      </c>
      <c r="L10" s="474"/>
      <c r="M10" s="453" t="str">
        <f>'6. Valoración Controles'!V10</f>
        <v>Moderado - 4</v>
      </c>
      <c r="N10" s="456" t="s">
        <v>365</v>
      </c>
      <c r="O10" s="256"/>
      <c r="P10" s="257"/>
      <c r="Q10" s="264"/>
      <c r="R10" s="14"/>
    </row>
    <row r="11" spans="1:18" ht="15.75" thickBot="1">
      <c r="A11" s="460"/>
      <c r="B11" s="454"/>
      <c r="C11" s="454"/>
      <c r="D11" s="454"/>
      <c r="E11" s="178" t="str">
        <f>'5. Identificación de Riesgos'!D11</f>
        <v>Demora en la ejecución de los contratos de mantenimiento e interventoría de infraestructura física</v>
      </c>
      <c r="F11" s="464"/>
      <c r="G11" s="466"/>
      <c r="H11" s="454"/>
      <c r="I11" s="469"/>
      <c r="J11" s="472"/>
      <c r="K11" s="472"/>
      <c r="L11" s="475"/>
      <c r="M11" s="454"/>
      <c r="N11" s="457"/>
      <c r="O11" s="256"/>
      <c r="P11" s="257"/>
      <c r="Q11" s="264"/>
      <c r="R11" s="14"/>
    </row>
    <row r="12" spans="1:18" ht="26.25" customHeight="1" thickBot="1">
      <c r="A12" s="460"/>
      <c r="B12" s="454"/>
      <c r="C12" s="454"/>
      <c r="D12" s="454"/>
      <c r="E12" s="178" t="e">
        <f>'5. Identificación de Riesgos'!#REF!</f>
        <v>#REF!</v>
      </c>
      <c r="F12" s="464"/>
      <c r="G12" s="466"/>
      <c r="H12" s="454"/>
      <c r="I12" s="469"/>
      <c r="J12" s="472"/>
      <c r="K12" s="472"/>
      <c r="L12" s="475"/>
      <c r="M12" s="454"/>
      <c r="N12" s="457"/>
      <c r="O12" s="256"/>
      <c r="P12" s="257"/>
      <c r="Q12" s="264"/>
      <c r="R12" s="14"/>
    </row>
    <row r="13" spans="1:18" ht="18.75" customHeight="1" thickBot="1">
      <c r="A13" s="460"/>
      <c r="B13" s="454"/>
      <c r="C13" s="454"/>
      <c r="D13" s="454"/>
      <c r="E13" s="178" t="e">
        <f>'5. Identificación de Riesgos'!#REF!</f>
        <v>#REF!</v>
      </c>
      <c r="F13" s="464"/>
      <c r="G13" s="466"/>
      <c r="H13" s="454"/>
      <c r="I13" s="469"/>
      <c r="J13" s="472"/>
      <c r="K13" s="472"/>
      <c r="L13" s="475"/>
      <c r="M13" s="454"/>
      <c r="N13" s="457"/>
      <c r="O13" s="256"/>
      <c r="P13" s="257"/>
      <c r="Q13" s="264"/>
      <c r="R13" s="14"/>
    </row>
    <row r="14" spans="1:18" ht="18.75" customHeight="1" thickBot="1">
      <c r="A14" s="460"/>
      <c r="B14" s="454"/>
      <c r="C14" s="454"/>
      <c r="D14" s="454"/>
      <c r="E14" s="178" t="str">
        <f>'5. Identificación de Riesgos'!D12</f>
        <v>Incumplimiento en la programación de mantenimientos menores</v>
      </c>
      <c r="F14" s="464"/>
      <c r="G14" s="466"/>
      <c r="H14" s="454"/>
      <c r="I14" s="469"/>
      <c r="J14" s="472"/>
      <c r="K14" s="472"/>
      <c r="L14" s="475"/>
      <c r="M14" s="454"/>
      <c r="N14" s="457"/>
      <c r="O14" s="256"/>
      <c r="P14" s="257"/>
      <c r="Q14" s="264"/>
      <c r="R14" s="14"/>
    </row>
    <row r="15" spans="1:18" ht="18.75" customHeight="1" thickBot="1">
      <c r="A15" s="460"/>
      <c r="B15" s="454"/>
      <c r="C15" s="454"/>
      <c r="D15" s="454"/>
      <c r="E15" s="178" t="str">
        <f>'5. Identificación de Riesgos'!D13</f>
        <v>Inmuebles en condiciones de bien de interés cultural / patrimonio  con daños avanzados en su estructura</v>
      </c>
      <c r="F15" s="464"/>
      <c r="G15" s="466"/>
      <c r="H15" s="454"/>
      <c r="I15" s="469"/>
      <c r="J15" s="472"/>
      <c r="K15" s="472"/>
      <c r="L15" s="475"/>
      <c r="M15" s="454"/>
      <c r="N15" s="457"/>
      <c r="O15" s="256"/>
      <c r="P15" s="257"/>
      <c r="Q15" s="264"/>
      <c r="R15" s="14"/>
    </row>
    <row r="16" spans="1:18" ht="23.25" customHeight="1" thickBot="1">
      <c r="A16" s="460"/>
      <c r="B16" s="454"/>
      <c r="C16" s="454"/>
      <c r="D16" s="454"/>
      <c r="E16" s="178" t="str">
        <f>'5. Identificación de Riesgos'!D14</f>
        <v>Falta de mantenimiento por parte de los dueños de inmuebles en arriendo</v>
      </c>
      <c r="F16" s="464"/>
      <c r="G16" s="466"/>
      <c r="H16" s="454"/>
      <c r="I16" s="469"/>
      <c r="J16" s="472"/>
      <c r="K16" s="472"/>
      <c r="L16" s="475"/>
      <c r="M16" s="454"/>
      <c r="N16" s="457"/>
      <c r="O16" s="256"/>
      <c r="P16" s="257"/>
      <c r="Q16" s="264"/>
      <c r="R16" s="14"/>
    </row>
    <row r="17" spans="1:18" ht="16.5" customHeight="1" thickBot="1">
      <c r="A17" s="460"/>
      <c r="B17" s="454"/>
      <c r="C17" s="454"/>
      <c r="D17" s="454"/>
      <c r="E17" s="178" t="str">
        <f>'5. Identificación de Riesgos'!D15</f>
        <v>Limitaciones por la ubicación y tipo de tenencia del inmueble</v>
      </c>
      <c r="F17" s="464"/>
      <c r="G17" s="466"/>
      <c r="H17" s="454"/>
      <c r="I17" s="469"/>
      <c r="J17" s="472"/>
      <c r="K17" s="472"/>
      <c r="L17" s="475"/>
      <c r="M17" s="454"/>
      <c r="N17" s="457"/>
      <c r="O17" s="256"/>
      <c r="P17" s="257"/>
      <c r="Q17" s="264"/>
      <c r="R17" s="14"/>
    </row>
    <row r="18" spans="1:18" ht="16.5" customHeight="1" thickBot="1">
      <c r="A18" s="460"/>
      <c r="B18" s="454"/>
      <c r="C18" s="454"/>
      <c r="D18" s="454"/>
      <c r="E18" s="178">
        <f>'5. Identificación de Riesgos'!D18</f>
        <v>0</v>
      </c>
      <c r="F18" s="464"/>
      <c r="G18" s="466"/>
      <c r="H18" s="454"/>
      <c r="I18" s="469"/>
      <c r="J18" s="472"/>
      <c r="K18" s="472"/>
      <c r="L18" s="475"/>
      <c r="M18" s="454"/>
      <c r="N18" s="457"/>
      <c r="O18" s="256"/>
      <c r="P18" s="257"/>
      <c r="Q18" s="264"/>
      <c r="R18" s="14"/>
    </row>
    <row r="19" spans="1:18" ht="16.5" customHeight="1" thickBot="1">
      <c r="A19" s="480"/>
      <c r="B19" s="455"/>
      <c r="C19" s="455"/>
      <c r="D19" s="455"/>
      <c r="E19" s="179">
        <f>'5. Identificación de Riesgos'!D19</f>
        <v>0</v>
      </c>
      <c r="F19" s="465"/>
      <c r="G19" s="467"/>
      <c r="H19" s="455"/>
      <c r="I19" s="469"/>
      <c r="J19" s="484"/>
      <c r="K19" s="484"/>
      <c r="L19" s="498"/>
      <c r="M19" s="455"/>
      <c r="N19" s="497"/>
      <c r="O19" s="256"/>
      <c r="P19" s="257"/>
      <c r="Q19" s="264"/>
      <c r="R19" s="14"/>
    </row>
    <row r="20" spans="1:18" ht="45" customHeight="1" thickBot="1">
      <c r="A20" s="459">
        <f>'5. Identificación de Riesgos'!A20</f>
        <v>2</v>
      </c>
      <c r="B20" s="453" t="str">
        <f>'5. Identificación de Riesgos'!B20:B29</f>
        <v xml:space="preserve">Incumplimiento de los mantenimientos preventivos, correctivos </v>
      </c>
      <c r="C20" s="453" t="str">
        <f>'5. Identificación de Riesgos'!C20:C29</f>
        <v>No ejecutar en forma oportuna y acorde con estipulaciones técnicas los mantenimientos menores de bienes inmuebles y equipos</v>
      </c>
      <c r="D20" s="453" t="s">
        <v>301</v>
      </c>
      <c r="E20" s="177" t="str">
        <f>'5. Identificación de Riesgos'!D20</f>
        <v>Falta de insumos para la ejecución de mantenimientos menores de los bienes inmuebles</v>
      </c>
      <c r="F20" s="463" t="str">
        <f>'5. Identificación de Riesgos'!H20:H29</f>
        <v>Media - 3</v>
      </c>
      <c r="G20" s="453" t="str">
        <f>'5. Identificación de Riesgos'!M20</f>
        <v>Leve - 1</v>
      </c>
      <c r="H20" s="453" t="str">
        <f>'5. Identificación de Riesgos'!N20</f>
        <v>Moderado - 3</v>
      </c>
      <c r="I20" s="468"/>
      <c r="J20" s="471" t="str">
        <f>'6. Valoración Controles'!T20</f>
        <v>Baja - 2</v>
      </c>
      <c r="K20" s="471" t="str">
        <f>'6. Valoración Controles'!U20</f>
        <v>Leve - 1</v>
      </c>
      <c r="L20" s="450"/>
      <c r="M20" s="453" t="str">
        <f>'6. Valoración Controles'!V20</f>
        <v>Bajo - 2</v>
      </c>
      <c r="N20" s="456" t="s">
        <v>365</v>
      </c>
      <c r="O20" s="256"/>
      <c r="P20" s="257"/>
      <c r="Q20" s="264"/>
      <c r="R20" s="14"/>
    </row>
    <row r="21" spans="1:18" ht="45" customHeight="1" thickBot="1">
      <c r="A21" s="460"/>
      <c r="B21" s="454"/>
      <c r="C21" s="454"/>
      <c r="D21" s="454"/>
      <c r="E21" s="178" t="str">
        <f>'5. Identificación de Riesgos'!D21</f>
        <v>Recibo tardío de presupuesto</v>
      </c>
      <c r="F21" s="464"/>
      <c r="G21" s="466"/>
      <c r="H21" s="454"/>
      <c r="I21" s="469"/>
      <c r="J21" s="472"/>
      <c r="K21" s="472"/>
      <c r="L21" s="451"/>
      <c r="M21" s="454"/>
      <c r="N21" s="457"/>
      <c r="O21" s="256"/>
      <c r="P21" s="257"/>
      <c r="Q21" s="264"/>
      <c r="R21" s="14"/>
    </row>
    <row r="22" spans="1:18" ht="57" customHeight="1">
      <c r="A22" s="460"/>
      <c r="B22" s="454"/>
      <c r="C22" s="454"/>
      <c r="D22" s="454"/>
      <c r="E22" s="178" t="str">
        <f>'5. Identificación de Riesgos'!D22</f>
        <v>Falta de personal para atender las necesidades de las sedes judiciales alejadas de Tunja y Sogamoso donde se encuentran los operarios de mantenimiento</v>
      </c>
      <c r="F22" s="464"/>
      <c r="G22" s="466"/>
      <c r="H22" s="454"/>
      <c r="I22" s="469"/>
      <c r="J22" s="472"/>
      <c r="K22" s="472"/>
      <c r="L22" s="451"/>
      <c r="M22" s="454"/>
      <c r="N22" s="457"/>
      <c r="O22" s="256"/>
      <c r="P22" s="257"/>
      <c r="Q22" s="264"/>
      <c r="R22" s="14"/>
    </row>
    <row r="23" spans="1:18" ht="29.25" customHeight="1">
      <c r="A23" s="460"/>
      <c r="B23" s="454"/>
      <c r="C23" s="454"/>
      <c r="D23" s="454"/>
      <c r="E23" s="178" t="str">
        <f>'5. Identificación de Riesgos'!D23</f>
        <v>No planificar las solicitudes de mantenimientos menores de los bienes inmuebles</v>
      </c>
      <c r="F23" s="464"/>
      <c r="G23" s="466"/>
      <c r="H23" s="454"/>
      <c r="I23" s="469"/>
      <c r="J23" s="472"/>
      <c r="K23" s="472"/>
      <c r="L23" s="451"/>
      <c r="M23" s="454"/>
      <c r="N23" s="457"/>
      <c r="O23" s="275"/>
      <c r="P23" s="258"/>
      <c r="Q23" s="259"/>
      <c r="R23" s="14"/>
    </row>
    <row r="24" spans="1:18" ht="18.75" customHeight="1">
      <c r="A24" s="460"/>
      <c r="B24" s="454"/>
      <c r="C24" s="454"/>
      <c r="D24" s="454"/>
      <c r="E24" s="178" t="str">
        <f>'5. Identificación de Riesgos'!D24</f>
        <v>Incumplimiento de los proveedores de insumos de ferretería en los tiempos de entrega o de los contratistas de mantenimientos de los equipos</v>
      </c>
      <c r="F24" s="464"/>
      <c r="G24" s="466"/>
      <c r="H24" s="454"/>
      <c r="I24" s="469"/>
      <c r="J24" s="472"/>
      <c r="K24" s="472"/>
      <c r="L24" s="451"/>
      <c r="M24" s="454"/>
      <c r="N24" s="457"/>
      <c r="O24" s="275"/>
      <c r="P24" s="258"/>
      <c r="Q24" s="259"/>
      <c r="R24" s="14"/>
    </row>
    <row r="25" spans="1:18" ht="11.25" customHeight="1">
      <c r="A25" s="460"/>
      <c r="B25" s="454"/>
      <c r="C25" s="454"/>
      <c r="D25" s="454"/>
      <c r="E25" s="178" t="str">
        <f>'5. Identificación de Riesgos'!D25</f>
        <v>Demora en los procesos precontractuales y contractuales de mantenimiento de equipos</v>
      </c>
      <c r="F25" s="464"/>
      <c r="G25" s="466"/>
      <c r="H25" s="454"/>
      <c r="I25" s="469"/>
      <c r="J25" s="472"/>
      <c r="K25" s="472"/>
      <c r="L25" s="451"/>
      <c r="M25" s="454"/>
      <c r="N25" s="457"/>
      <c r="O25" s="275"/>
      <c r="P25" s="258"/>
      <c r="Q25" s="259"/>
      <c r="R25" s="14"/>
    </row>
    <row r="26" spans="1:18" ht="11.25" customHeight="1">
      <c r="A26" s="460"/>
      <c r="B26" s="454"/>
      <c r="C26" s="454"/>
      <c r="D26" s="454"/>
      <c r="E26" s="178">
        <f>'5. Identificación de Riesgos'!D26</f>
        <v>0</v>
      </c>
      <c r="F26" s="464"/>
      <c r="G26" s="466"/>
      <c r="H26" s="454"/>
      <c r="I26" s="469"/>
      <c r="J26" s="472"/>
      <c r="K26" s="472"/>
      <c r="L26" s="451"/>
      <c r="M26" s="454"/>
      <c r="N26" s="457"/>
      <c r="O26" s="275"/>
      <c r="P26" s="258"/>
      <c r="Q26" s="259"/>
      <c r="R26" s="14"/>
    </row>
    <row r="27" spans="1:18" ht="11.25" customHeight="1">
      <c r="A27" s="460"/>
      <c r="B27" s="454"/>
      <c r="C27" s="454"/>
      <c r="D27" s="454"/>
      <c r="E27" s="178">
        <f>'5. Identificación de Riesgos'!D27</f>
        <v>0</v>
      </c>
      <c r="F27" s="464"/>
      <c r="G27" s="466"/>
      <c r="H27" s="454"/>
      <c r="I27" s="469"/>
      <c r="J27" s="472"/>
      <c r="K27" s="472"/>
      <c r="L27" s="451"/>
      <c r="M27" s="454"/>
      <c r="N27" s="457"/>
      <c r="O27" s="275"/>
      <c r="P27" s="258"/>
      <c r="Q27" s="259"/>
      <c r="R27" s="14"/>
    </row>
    <row r="28" spans="1:18" ht="11.25" customHeight="1">
      <c r="A28" s="460"/>
      <c r="B28" s="454"/>
      <c r="C28" s="454"/>
      <c r="D28" s="454"/>
      <c r="E28" s="178">
        <f>'5. Identificación de Riesgos'!D28</f>
        <v>0</v>
      </c>
      <c r="F28" s="464"/>
      <c r="G28" s="466"/>
      <c r="H28" s="454"/>
      <c r="I28" s="469"/>
      <c r="J28" s="472"/>
      <c r="K28" s="472"/>
      <c r="L28" s="451"/>
      <c r="M28" s="454"/>
      <c r="N28" s="457"/>
      <c r="O28" s="275"/>
      <c r="P28" s="258"/>
      <c r="Q28" s="259"/>
      <c r="R28" s="14"/>
    </row>
    <row r="29" spans="1:18" ht="11.25" customHeight="1" thickBot="1">
      <c r="A29" s="461"/>
      <c r="B29" s="462"/>
      <c r="C29" s="462"/>
      <c r="D29" s="462"/>
      <c r="E29" s="180">
        <f>'5. Identificación de Riesgos'!D29</f>
        <v>0</v>
      </c>
      <c r="F29" s="465"/>
      <c r="G29" s="467"/>
      <c r="H29" s="455"/>
      <c r="I29" s="470"/>
      <c r="J29" s="484"/>
      <c r="K29" s="484"/>
      <c r="L29" s="452"/>
      <c r="M29" s="455"/>
      <c r="N29" s="458"/>
      <c r="O29" s="276"/>
      <c r="P29" s="262"/>
      <c r="Q29" s="263"/>
      <c r="R29" s="14"/>
    </row>
    <row r="30" spans="1:18" ht="42" customHeight="1" thickBot="1">
      <c r="A30" s="459">
        <v>3</v>
      </c>
      <c r="B30" s="453" t="str">
        <f>'5. Identificación de Riesgos'!B30:B39</f>
        <v>Falta de control del registro de solicitudes de reparaciones locativas</v>
      </c>
      <c r="C30" s="453" t="str">
        <f>'5. Identificación de Riesgos'!C30:C39</f>
        <v>Posibilidad de Incumplimiento de la atención de solicitudes de reparaciones locativas.</v>
      </c>
      <c r="D30" s="453" t="s">
        <v>301</v>
      </c>
      <c r="E30" s="177">
        <f>'5. Identificación de Riesgos'!D34</f>
        <v>0</v>
      </c>
      <c r="F30" s="463" t="str">
        <f>'5. Identificación de Riesgos'!H30:H39</f>
        <v>Baja - 2</v>
      </c>
      <c r="G30" s="453" t="str">
        <f>'5. Identificación de Riesgos'!M30</f>
        <v>Menor - 2</v>
      </c>
      <c r="H30" s="453" t="str">
        <f>'5. Identificación de Riesgos'!N30</f>
        <v>Moderado - 4</v>
      </c>
      <c r="I30" s="468"/>
      <c r="J30" s="471" t="str">
        <f>'6. Valoración Controles'!T30</f>
        <v>Baja - 2</v>
      </c>
      <c r="K30" s="471" t="str">
        <f>'6. Valoración Controles'!U30</f>
        <v>Menor - 2</v>
      </c>
      <c r="L30" s="450"/>
      <c r="M30" s="453" t="str">
        <f>'6. Valoración Controles'!V30</f>
        <v>Bajo - 2</v>
      </c>
      <c r="N30" s="456" t="s">
        <v>365</v>
      </c>
      <c r="O30" s="256"/>
      <c r="P30" s="257"/>
      <c r="Q30" s="264"/>
      <c r="R30" s="14"/>
    </row>
    <row r="31" spans="1:18" ht="59.25" customHeight="1" thickBot="1">
      <c r="A31" s="460"/>
      <c r="B31" s="454"/>
      <c r="C31" s="454"/>
      <c r="D31" s="454"/>
      <c r="E31" s="178">
        <f>'5. Identificación de Riesgos'!D35</f>
        <v>0</v>
      </c>
      <c r="F31" s="464"/>
      <c r="G31" s="466"/>
      <c r="H31" s="454"/>
      <c r="I31" s="469"/>
      <c r="J31" s="472"/>
      <c r="K31" s="472"/>
      <c r="L31" s="451"/>
      <c r="M31" s="454"/>
      <c r="N31" s="457"/>
      <c r="O31" s="256"/>
      <c r="P31" s="257"/>
      <c r="Q31" s="264"/>
      <c r="R31" s="14"/>
    </row>
    <row r="32" spans="1:18" ht="23.25" customHeight="1" thickBot="1">
      <c r="A32" s="460"/>
      <c r="B32" s="454"/>
      <c r="C32" s="454"/>
      <c r="D32" s="454"/>
      <c r="E32" s="178">
        <f>'5. Identificación de Riesgos'!D36</f>
        <v>0</v>
      </c>
      <c r="F32" s="464"/>
      <c r="G32" s="466"/>
      <c r="H32" s="454"/>
      <c r="I32" s="469"/>
      <c r="J32" s="472"/>
      <c r="K32" s="472"/>
      <c r="L32" s="451"/>
      <c r="M32" s="454"/>
      <c r="N32" s="457"/>
      <c r="O32" s="256"/>
      <c r="P32" s="257"/>
      <c r="Q32" s="264"/>
      <c r="R32" s="14"/>
    </row>
    <row r="33" spans="1:18" ht="12" customHeight="1" thickBot="1">
      <c r="A33" s="460"/>
      <c r="B33" s="454"/>
      <c r="C33" s="454"/>
      <c r="D33" s="454"/>
      <c r="E33" s="178">
        <f>'5. Identificación de Riesgos'!D37</f>
        <v>0</v>
      </c>
      <c r="F33" s="464"/>
      <c r="G33" s="466"/>
      <c r="H33" s="454"/>
      <c r="I33" s="469"/>
      <c r="J33" s="472"/>
      <c r="K33" s="472"/>
      <c r="L33" s="451"/>
      <c r="M33" s="454"/>
      <c r="N33" s="457"/>
      <c r="O33" s="256"/>
      <c r="P33" s="257"/>
      <c r="Q33" s="264"/>
      <c r="R33" s="14"/>
    </row>
    <row r="34" spans="1:18" ht="12" customHeight="1" thickBot="1">
      <c r="A34" s="460"/>
      <c r="B34" s="454"/>
      <c r="C34" s="454"/>
      <c r="D34" s="454"/>
      <c r="E34" s="178">
        <f>'5. Identificación de Riesgos'!D38</f>
        <v>0</v>
      </c>
      <c r="F34" s="464"/>
      <c r="G34" s="466"/>
      <c r="H34" s="454"/>
      <c r="I34" s="469"/>
      <c r="J34" s="472"/>
      <c r="K34" s="472"/>
      <c r="L34" s="451"/>
      <c r="M34" s="454"/>
      <c r="N34" s="457"/>
      <c r="O34" s="256"/>
      <c r="P34" s="257"/>
      <c r="Q34" s="264"/>
      <c r="R34" s="14"/>
    </row>
    <row r="35" spans="1:18" ht="12" customHeight="1" thickBot="1">
      <c r="A35" s="460"/>
      <c r="B35" s="454"/>
      <c r="C35" s="454"/>
      <c r="D35" s="454"/>
      <c r="E35" s="178">
        <f>'5. Identificación de Riesgos'!D39</f>
        <v>0</v>
      </c>
      <c r="F35" s="464"/>
      <c r="G35" s="466"/>
      <c r="H35" s="454"/>
      <c r="I35" s="469"/>
      <c r="J35" s="472"/>
      <c r="K35" s="472"/>
      <c r="L35" s="451"/>
      <c r="M35" s="454"/>
      <c r="N35" s="457"/>
      <c r="O35" s="256"/>
      <c r="P35" s="257"/>
      <c r="Q35" s="264"/>
      <c r="R35" s="14"/>
    </row>
    <row r="36" spans="1:18" ht="12" customHeight="1" thickBot="1">
      <c r="A36" s="460"/>
      <c r="B36" s="454"/>
      <c r="C36" s="454"/>
      <c r="D36" s="454"/>
      <c r="E36" s="178" t="str">
        <f>'5. Identificación de Riesgos'!D40</f>
        <v>Vetustez de los edificios</v>
      </c>
      <c r="F36" s="464"/>
      <c r="G36" s="466"/>
      <c r="H36" s="454"/>
      <c r="I36" s="469"/>
      <c r="J36" s="472"/>
      <c r="K36" s="472"/>
      <c r="L36" s="451"/>
      <c r="M36" s="454"/>
      <c r="N36" s="457"/>
      <c r="O36" s="256"/>
      <c r="P36" s="257"/>
      <c r="Q36" s="264"/>
      <c r="R36" s="14"/>
    </row>
    <row r="37" spans="1:18" ht="12" customHeight="1" thickBot="1">
      <c r="A37" s="460"/>
      <c r="B37" s="454"/>
      <c r="C37" s="454"/>
      <c r="D37" s="454"/>
      <c r="E37" s="178" t="str">
        <f>'5. Identificación de Riesgos'!D41</f>
        <v xml:space="preserve"> Incumplimientos en los contratos de mantenimiento y mejoramiento de la infraestructura.</v>
      </c>
      <c r="F37" s="464"/>
      <c r="G37" s="466"/>
      <c r="H37" s="454"/>
      <c r="I37" s="469"/>
      <c r="J37" s="472"/>
      <c r="K37" s="472"/>
      <c r="L37" s="451"/>
      <c r="M37" s="454"/>
      <c r="N37" s="457"/>
      <c r="O37" s="256"/>
      <c r="P37" s="257"/>
      <c r="Q37" s="264"/>
      <c r="R37" s="14"/>
    </row>
    <row r="38" spans="1:18" ht="12" customHeight="1" thickBot="1">
      <c r="A38" s="460"/>
      <c r="B38" s="454"/>
      <c r="C38" s="454"/>
      <c r="D38" s="454"/>
      <c r="E38" s="178" t="str">
        <f>'5. Identificación de Riesgos'!D42</f>
        <v>Infraestructura instalada sin cumplimiento de normatividad vigente</v>
      </c>
      <c r="F38" s="464"/>
      <c r="G38" s="466"/>
      <c r="H38" s="454"/>
      <c r="I38" s="469"/>
      <c r="J38" s="472"/>
      <c r="K38" s="472"/>
      <c r="L38" s="451"/>
      <c r="M38" s="454"/>
      <c r="N38" s="457"/>
      <c r="O38" s="256"/>
      <c r="P38" s="257"/>
      <c r="Q38" s="264"/>
      <c r="R38" s="14"/>
    </row>
    <row r="39" spans="1:18" ht="12" customHeight="1" thickBot="1">
      <c r="A39" s="461"/>
      <c r="B39" s="462"/>
      <c r="C39" s="462"/>
      <c r="D39" s="462"/>
      <c r="E39" s="180" t="str">
        <f>'5. Identificación de Riesgos'!D43</f>
        <v>Falla externa por parte de la Entidad de Servicios Públicos</v>
      </c>
      <c r="F39" s="465"/>
      <c r="G39" s="467"/>
      <c r="H39" s="455"/>
      <c r="I39" s="470"/>
      <c r="J39" s="484"/>
      <c r="K39" s="484"/>
      <c r="L39" s="452"/>
      <c r="M39" s="455"/>
      <c r="N39" s="458"/>
      <c r="O39" s="256"/>
      <c r="P39" s="257"/>
      <c r="Q39" s="264"/>
      <c r="R39" s="14"/>
    </row>
    <row r="40" spans="1:18" ht="39.75" customHeight="1">
      <c r="A40" s="459">
        <f>'5. Identificación de Riesgos'!A40</f>
        <v>4</v>
      </c>
      <c r="B40" s="453" t="str">
        <f>'5. Identificación de Riesgos'!B40:B49</f>
        <v>Problemas locativos en las sedes judiciales</v>
      </c>
      <c r="C40" s="453" t="str">
        <f>'5. Identificación de Riesgos'!C40:C49</f>
        <v xml:space="preserve">Posibilidad de Afectación en la Prestación del Servicio de Justicia por Fallas en la prestación de los servicios públicos por  agentes externos  y  edificaciones no modernas </v>
      </c>
      <c r="D40" s="453" t="s">
        <v>301</v>
      </c>
      <c r="E40" s="177" t="str">
        <f>'5. Identificación de Riesgos'!D40</f>
        <v>Vetustez de los edificios</v>
      </c>
      <c r="F40" s="463" t="str">
        <f>'5. Identificación de Riesgos'!H40:H49</f>
        <v>Baja - 2</v>
      </c>
      <c r="G40" s="453" t="str">
        <f>'5. Identificación de Riesgos'!M40</f>
        <v>Leve - 1</v>
      </c>
      <c r="H40" s="453" t="str">
        <f>'5. Identificación de Riesgos'!N40</f>
        <v>Bajo - 2</v>
      </c>
      <c r="I40" s="468"/>
      <c r="J40" s="471" t="str">
        <f>'6. Valoración Controles'!T40</f>
        <v>Muy Baja - 1</v>
      </c>
      <c r="K40" s="471" t="str">
        <f>'6. Valoración Controles'!U40</f>
        <v>Leve - 1</v>
      </c>
      <c r="L40" s="474"/>
      <c r="M40" s="453" t="str">
        <f>'6. Valoración Controles'!V40</f>
        <v>Bajo - 2</v>
      </c>
      <c r="N40" s="456" t="s">
        <v>365</v>
      </c>
      <c r="O40" s="256"/>
      <c r="P40" s="257"/>
      <c r="Q40" s="264"/>
      <c r="R40" s="14"/>
    </row>
    <row r="41" spans="1:18" ht="32.25" customHeight="1">
      <c r="A41" s="460"/>
      <c r="B41" s="454"/>
      <c r="C41" s="454"/>
      <c r="D41" s="454"/>
      <c r="E41" s="178" t="str">
        <f>'5. Identificación de Riesgos'!D41</f>
        <v xml:space="preserve"> Incumplimientos en los contratos de mantenimiento y mejoramiento de la infraestructura.</v>
      </c>
      <c r="F41" s="464"/>
      <c r="G41" s="466"/>
      <c r="H41" s="454"/>
      <c r="I41" s="469"/>
      <c r="J41" s="472"/>
      <c r="K41" s="472"/>
      <c r="L41" s="475"/>
      <c r="M41" s="454"/>
      <c r="N41" s="457"/>
      <c r="O41" s="275"/>
      <c r="P41" s="258"/>
      <c r="Q41" s="259"/>
      <c r="R41" s="14"/>
    </row>
    <row r="42" spans="1:18" ht="23.25" customHeight="1">
      <c r="A42" s="460"/>
      <c r="B42" s="454"/>
      <c r="C42" s="454"/>
      <c r="D42" s="454"/>
      <c r="E42" s="178" t="str">
        <f>'5. Identificación de Riesgos'!D42</f>
        <v>Infraestructura instalada sin cumplimiento de normatividad vigente</v>
      </c>
      <c r="F42" s="464"/>
      <c r="G42" s="466"/>
      <c r="H42" s="454"/>
      <c r="I42" s="469"/>
      <c r="J42" s="472"/>
      <c r="K42" s="472"/>
      <c r="L42" s="475"/>
      <c r="M42" s="454"/>
      <c r="N42" s="457"/>
      <c r="O42" s="275"/>
      <c r="P42" s="258"/>
      <c r="Q42" s="259"/>
      <c r="R42" s="14"/>
    </row>
    <row r="43" spans="1:18" ht="12" customHeight="1">
      <c r="A43" s="460"/>
      <c r="B43" s="454"/>
      <c r="C43" s="454"/>
      <c r="D43" s="454"/>
      <c r="E43" s="178" t="str">
        <f>'5. Identificación de Riesgos'!D43</f>
        <v>Falla externa por parte de la Entidad de Servicios Públicos</v>
      </c>
      <c r="F43" s="464"/>
      <c r="G43" s="466"/>
      <c r="H43" s="454"/>
      <c r="I43" s="469"/>
      <c r="J43" s="472"/>
      <c r="K43" s="472"/>
      <c r="L43" s="475"/>
      <c r="M43" s="454"/>
      <c r="N43" s="457"/>
      <c r="O43" s="275"/>
      <c r="P43" s="258"/>
      <c r="Q43" s="259"/>
      <c r="R43" s="14"/>
    </row>
    <row r="44" spans="1:18" ht="12" customHeight="1">
      <c r="A44" s="460"/>
      <c r="B44" s="454"/>
      <c r="C44" s="454"/>
      <c r="D44" s="454"/>
      <c r="E44" s="178">
        <f>'5. Identificación de Riesgos'!D44</f>
        <v>0</v>
      </c>
      <c r="F44" s="464"/>
      <c r="G44" s="466"/>
      <c r="H44" s="454"/>
      <c r="I44" s="469"/>
      <c r="J44" s="472"/>
      <c r="K44" s="472"/>
      <c r="L44" s="475"/>
      <c r="M44" s="454"/>
      <c r="N44" s="457"/>
      <c r="O44" s="275"/>
      <c r="P44" s="258"/>
      <c r="Q44" s="259"/>
      <c r="R44" s="14"/>
    </row>
    <row r="45" spans="1:18" ht="12" customHeight="1">
      <c r="A45" s="460"/>
      <c r="B45" s="454"/>
      <c r="C45" s="454"/>
      <c r="D45" s="454"/>
      <c r="E45" s="178">
        <f>'5. Identificación de Riesgos'!D45</f>
        <v>0</v>
      </c>
      <c r="F45" s="464"/>
      <c r="G45" s="466"/>
      <c r="H45" s="454"/>
      <c r="I45" s="469"/>
      <c r="J45" s="472"/>
      <c r="K45" s="472"/>
      <c r="L45" s="475"/>
      <c r="M45" s="454"/>
      <c r="N45" s="457"/>
      <c r="O45" s="275"/>
      <c r="P45" s="258"/>
      <c r="Q45" s="259"/>
      <c r="R45" s="14"/>
    </row>
    <row r="46" spans="1:18" ht="12" customHeight="1">
      <c r="A46" s="460"/>
      <c r="B46" s="454"/>
      <c r="C46" s="454"/>
      <c r="D46" s="454"/>
      <c r="E46" s="178">
        <f>'5. Identificación de Riesgos'!D46</f>
        <v>0</v>
      </c>
      <c r="F46" s="464"/>
      <c r="G46" s="466"/>
      <c r="H46" s="454"/>
      <c r="I46" s="469"/>
      <c r="J46" s="472"/>
      <c r="K46" s="472"/>
      <c r="L46" s="475"/>
      <c r="M46" s="454"/>
      <c r="N46" s="457"/>
      <c r="O46" s="275"/>
      <c r="P46" s="258"/>
      <c r="Q46" s="259"/>
      <c r="R46" s="14"/>
    </row>
    <row r="47" spans="1:18" ht="12" customHeight="1">
      <c r="A47" s="460"/>
      <c r="B47" s="454"/>
      <c r="C47" s="454"/>
      <c r="D47" s="454"/>
      <c r="E47" s="178">
        <f>'5. Identificación de Riesgos'!D47</f>
        <v>0</v>
      </c>
      <c r="F47" s="464"/>
      <c r="G47" s="466"/>
      <c r="H47" s="454"/>
      <c r="I47" s="469"/>
      <c r="J47" s="472"/>
      <c r="K47" s="472"/>
      <c r="L47" s="475"/>
      <c r="M47" s="454"/>
      <c r="N47" s="457"/>
      <c r="O47" s="275"/>
      <c r="P47" s="258"/>
      <c r="Q47" s="259"/>
      <c r="R47" s="14"/>
    </row>
    <row r="48" spans="1:18" ht="12" customHeight="1">
      <c r="A48" s="460"/>
      <c r="B48" s="454"/>
      <c r="C48" s="454"/>
      <c r="D48" s="454"/>
      <c r="E48" s="178">
        <f>'5. Identificación de Riesgos'!D48</f>
        <v>0</v>
      </c>
      <c r="F48" s="464"/>
      <c r="G48" s="466"/>
      <c r="H48" s="454"/>
      <c r="I48" s="469"/>
      <c r="J48" s="472"/>
      <c r="K48" s="472"/>
      <c r="L48" s="475"/>
      <c r="M48" s="454"/>
      <c r="N48" s="457"/>
      <c r="O48" s="275"/>
      <c r="P48" s="258"/>
      <c r="Q48" s="259"/>
      <c r="R48" s="14"/>
    </row>
    <row r="49" spans="1:18" ht="12" customHeight="1" thickBot="1">
      <c r="A49" s="461"/>
      <c r="B49" s="462"/>
      <c r="C49" s="462"/>
      <c r="D49" s="462"/>
      <c r="E49" s="180">
        <f>'5. Identificación de Riesgos'!D49</f>
        <v>0</v>
      </c>
      <c r="F49" s="465"/>
      <c r="G49" s="467"/>
      <c r="H49" s="462"/>
      <c r="I49" s="470"/>
      <c r="J49" s="473"/>
      <c r="K49" s="473"/>
      <c r="L49" s="476"/>
      <c r="M49" s="462"/>
      <c r="N49" s="458"/>
      <c r="O49" s="277"/>
      <c r="P49" s="260"/>
      <c r="Q49" s="261"/>
      <c r="R49" s="14"/>
    </row>
    <row r="50" spans="1:18" ht="38.25">
      <c r="A50" s="477">
        <f>'5. Identificación de Riesgos'!A50</f>
        <v>5</v>
      </c>
      <c r="B50" s="453" t="str">
        <f>'5. Identificación de Riesgos'!B50</f>
        <v xml:space="preserve">Recibir dádivas o beneficios a nombre propio o de terceros para  afectar la seguridad o confidencialidad de la información   </v>
      </c>
      <c r="C50" s="453" t="str">
        <f>'5. Identificación de Riesgos'!C50</f>
        <v>Recibir dádivas o beneficios a nombre propio o de terceros por   revelar información confidencial,  alterar, retener o no publicar información.</v>
      </c>
      <c r="D50" s="453" t="s">
        <v>301</v>
      </c>
      <c r="E50" s="177" t="str">
        <f>'5. Identificación de Riesgos'!D50</f>
        <v>1. Falta de ética y valores.</v>
      </c>
      <c r="F50" s="463" t="str">
        <f>'5. Identificación de Riesgos'!H50:H59</f>
        <v>Muy Alta - 5</v>
      </c>
      <c r="G50" s="453" t="str">
        <f>'5. Identificación de Riesgos'!M50</f>
        <v>Mayor - 4</v>
      </c>
      <c r="H50" s="453" t="str">
        <f>'5. Identificación de Riesgos'!N50</f>
        <v/>
      </c>
      <c r="I50" s="468"/>
      <c r="J50" s="471" t="str">
        <f>'6. Valoración Controles'!T50</f>
        <v>Alta - 4</v>
      </c>
      <c r="K50" s="471" t="str">
        <f>'6. Valoración Controles'!U50</f>
        <v>Mayor - 4</v>
      </c>
      <c r="L50" s="474"/>
      <c r="M50" s="453" t="str">
        <f>'6. Valoración Controles'!V50</f>
        <v>Alto - 16</v>
      </c>
      <c r="N50" s="456" t="s">
        <v>417</v>
      </c>
      <c r="O50" s="270" t="s">
        <v>518</v>
      </c>
      <c r="P50" s="255" t="s">
        <v>519</v>
      </c>
      <c r="Q50" s="274" t="s">
        <v>520</v>
      </c>
      <c r="R50" s="14"/>
    </row>
    <row r="51" spans="1:18" ht="38.25">
      <c r="A51" s="478"/>
      <c r="B51" s="454"/>
      <c r="C51" s="454"/>
      <c r="D51" s="454"/>
      <c r="E51" s="178" t="str">
        <f>'5. Identificación de Riesgos'!D51</f>
        <v>2. Insuficientes programas de capacitación para la toma de conciencia debido al desconocimiento de la ley antisoborno (ISO 37001:2016), Plan Anticorrupción y  de los  valores y principios propios de la entidad.</v>
      </c>
      <c r="F51" s="464"/>
      <c r="G51" s="466"/>
      <c r="H51" s="454"/>
      <c r="I51" s="469"/>
      <c r="J51" s="472"/>
      <c r="K51" s="472"/>
      <c r="L51" s="475"/>
      <c r="M51" s="454"/>
      <c r="N51" s="457"/>
      <c r="O51" s="270" t="s">
        <v>521</v>
      </c>
      <c r="P51" s="255" t="s">
        <v>519</v>
      </c>
      <c r="Q51" s="274" t="s">
        <v>520</v>
      </c>
      <c r="R51" s="14"/>
    </row>
    <row r="52" spans="1:18">
      <c r="A52" s="478"/>
      <c r="B52" s="454"/>
      <c r="C52" s="454"/>
      <c r="D52" s="454"/>
      <c r="E52" s="178" t="str">
        <f>'5. Identificación de Riesgos'!D52</f>
        <v>3. Desconocimiento del Código de Ética y Buen Gobierno.</v>
      </c>
      <c r="F52" s="464"/>
      <c r="G52" s="466"/>
      <c r="H52" s="454"/>
      <c r="I52" s="469"/>
      <c r="J52" s="472"/>
      <c r="K52" s="472"/>
      <c r="L52" s="475"/>
      <c r="M52" s="454"/>
      <c r="N52" s="457"/>
      <c r="O52" s="270"/>
      <c r="P52" s="271"/>
      <c r="Q52" s="273"/>
      <c r="R52" s="14"/>
    </row>
    <row r="53" spans="1:18">
      <c r="A53" s="478"/>
      <c r="B53" s="454"/>
      <c r="C53" s="454"/>
      <c r="D53" s="454"/>
      <c r="E53" s="178" t="str">
        <f>'5. Identificación de Riesgos'!D53</f>
        <v>4. Falta o inaplicación de controles.</v>
      </c>
      <c r="F53" s="464"/>
      <c r="G53" s="466"/>
      <c r="H53" s="454"/>
      <c r="I53" s="469"/>
      <c r="J53" s="472"/>
      <c r="K53" s="472"/>
      <c r="L53" s="475"/>
      <c r="M53" s="454"/>
      <c r="N53" s="457"/>
      <c r="O53" s="270"/>
      <c r="P53" s="255"/>
      <c r="Q53" s="274"/>
      <c r="R53" s="14"/>
    </row>
    <row r="54" spans="1:18" ht="12" customHeight="1">
      <c r="A54" s="478"/>
      <c r="B54" s="454"/>
      <c r="C54" s="454"/>
      <c r="D54" s="454"/>
      <c r="E54" s="178">
        <f>'5. Identificación de Riesgos'!D54</f>
        <v>0</v>
      </c>
      <c r="F54" s="464"/>
      <c r="G54" s="466"/>
      <c r="H54" s="454"/>
      <c r="I54" s="469"/>
      <c r="J54" s="472"/>
      <c r="K54" s="472"/>
      <c r="L54" s="475"/>
      <c r="M54" s="454"/>
      <c r="N54" s="457"/>
      <c r="O54" s="270"/>
      <c r="P54" s="271"/>
      <c r="Q54" s="272"/>
      <c r="R54" s="14"/>
    </row>
    <row r="55" spans="1:18" ht="12" customHeight="1">
      <c r="A55" s="478"/>
      <c r="B55" s="454"/>
      <c r="C55" s="454"/>
      <c r="D55" s="454"/>
      <c r="E55" s="178">
        <f>'5. Identificación de Riesgos'!D55</f>
        <v>0</v>
      </c>
      <c r="F55" s="464"/>
      <c r="G55" s="466"/>
      <c r="H55" s="454"/>
      <c r="I55" s="469"/>
      <c r="J55" s="472"/>
      <c r="K55" s="472"/>
      <c r="L55" s="475"/>
      <c r="M55" s="454"/>
      <c r="N55" s="457"/>
      <c r="O55" s="270"/>
      <c r="P55" s="271"/>
      <c r="Q55" s="272"/>
      <c r="R55" s="14"/>
    </row>
    <row r="56" spans="1:18" ht="12" customHeight="1">
      <c r="A56" s="478"/>
      <c r="B56" s="454"/>
      <c r="C56" s="454"/>
      <c r="D56" s="454"/>
      <c r="E56" s="178">
        <f>'5. Identificación de Riesgos'!D56</f>
        <v>0</v>
      </c>
      <c r="F56" s="464"/>
      <c r="G56" s="466"/>
      <c r="H56" s="454"/>
      <c r="I56" s="469"/>
      <c r="J56" s="472"/>
      <c r="K56" s="472"/>
      <c r="L56" s="475"/>
      <c r="M56" s="454"/>
      <c r="N56" s="457"/>
      <c r="O56" s="270"/>
      <c r="P56" s="271"/>
      <c r="Q56" s="272"/>
      <c r="R56" s="14"/>
    </row>
    <row r="57" spans="1:18" ht="12" customHeight="1">
      <c r="A57" s="478"/>
      <c r="B57" s="454"/>
      <c r="C57" s="454"/>
      <c r="D57" s="454"/>
      <c r="E57" s="178">
        <f>'5. Identificación de Riesgos'!D57</f>
        <v>0</v>
      </c>
      <c r="F57" s="464"/>
      <c r="G57" s="466"/>
      <c r="H57" s="454"/>
      <c r="I57" s="469"/>
      <c r="J57" s="472"/>
      <c r="K57" s="472"/>
      <c r="L57" s="475"/>
      <c r="M57" s="454"/>
      <c r="N57" s="457"/>
      <c r="O57" s="270"/>
      <c r="P57" s="271"/>
      <c r="Q57" s="272"/>
      <c r="R57" s="14"/>
    </row>
    <row r="58" spans="1:18" ht="12" customHeight="1">
      <c r="A58" s="478"/>
      <c r="B58" s="454"/>
      <c r="C58" s="454"/>
      <c r="D58" s="454"/>
      <c r="E58" s="178">
        <f>'5. Identificación de Riesgos'!D58</f>
        <v>0</v>
      </c>
      <c r="F58" s="464"/>
      <c r="G58" s="466"/>
      <c r="H58" s="454"/>
      <c r="I58" s="469"/>
      <c r="J58" s="472"/>
      <c r="K58" s="472"/>
      <c r="L58" s="475"/>
      <c r="M58" s="454"/>
      <c r="N58" s="457"/>
      <c r="O58" s="270"/>
      <c r="P58" s="271"/>
      <c r="Q58" s="272"/>
      <c r="R58" s="14"/>
    </row>
    <row r="59" spans="1:18" ht="12" customHeight="1" thickBot="1">
      <c r="A59" s="479"/>
      <c r="B59" s="462"/>
      <c r="C59" s="462"/>
      <c r="D59" s="462"/>
      <c r="E59" s="180">
        <f>'5. Identificación de Riesgos'!D59</f>
        <v>0</v>
      </c>
      <c r="F59" s="465"/>
      <c r="G59" s="467"/>
      <c r="H59" s="462"/>
      <c r="I59" s="470"/>
      <c r="J59" s="473"/>
      <c r="K59" s="473"/>
      <c r="L59" s="476"/>
      <c r="M59" s="462"/>
      <c r="N59" s="458"/>
      <c r="O59" s="265"/>
      <c r="P59" s="266"/>
      <c r="Q59" s="267"/>
      <c r="R59" s="14"/>
    </row>
    <row r="60" spans="1:18" ht="24.75" customHeight="1">
      <c r="A60" s="477">
        <f>'5. Identificación de Riesgos'!A60</f>
        <v>6</v>
      </c>
      <c r="B60" s="453" t="str">
        <f>'5. Identificación de Riesgos'!B60</f>
        <v>Ofrecer, prometer, entregar, aceptar o solicitar una ventaja indebida  para influir  en la toma de decisiones  para  la adquisición de predios en donación.</v>
      </c>
      <c r="C60" s="453" t="str">
        <f>'5. Identificación de Riesgos'!C60</f>
        <v>Cuando se emite un concepto favorable que conlleve a la adquisición de un predio por donación omitiendo el cumplimiento de los requisitos establecidos, con el fin de favorecer intereses particulares.</v>
      </c>
      <c r="D60" s="453" t="s">
        <v>301</v>
      </c>
      <c r="E60" s="177" t="str">
        <f>'5. Identificación de Riesgos'!D60</f>
        <v>Falta de ética de los servidores públicos (Debilidades en principios y valores)</v>
      </c>
      <c r="F60" s="463" t="str">
        <f>'5. Identificación de Riesgos'!H60:H69</f>
        <v>Muy Alta - 5</v>
      </c>
      <c r="G60" s="453" t="str">
        <f>'5. Identificación de Riesgos'!M60</f>
        <v>Mayor - 4</v>
      </c>
      <c r="H60" s="453" t="str">
        <f>'5. Identificación de Riesgos'!N60</f>
        <v/>
      </c>
      <c r="I60" s="468"/>
      <c r="J60" s="471" t="str">
        <f>'6. Valoración Controles'!T60</f>
        <v>Alta - 4</v>
      </c>
      <c r="K60" s="471" t="str">
        <f>'6. Valoración Controles'!U60</f>
        <v>Mayor - 4</v>
      </c>
      <c r="L60" s="474"/>
      <c r="M60" s="453" t="str">
        <f>'6. Valoración Controles'!V60</f>
        <v>Alto - 16</v>
      </c>
      <c r="N60" s="456" t="s">
        <v>417</v>
      </c>
      <c r="O60" s="268" t="s">
        <v>494</v>
      </c>
      <c r="P60" s="280" t="s">
        <v>522</v>
      </c>
      <c r="Q60" s="274" t="s">
        <v>520</v>
      </c>
      <c r="R60" s="14"/>
    </row>
    <row r="61" spans="1:18" ht="24.75" customHeight="1">
      <c r="A61" s="478"/>
      <c r="B61" s="454"/>
      <c r="C61" s="454"/>
      <c r="D61" s="454"/>
      <c r="E61" s="178" t="str">
        <f>'5. Identificación de Riesgos'!D61</f>
        <v>Falta de ética de terceros interesados  (Debilidades principios y valores)</v>
      </c>
      <c r="F61" s="464"/>
      <c r="G61" s="466"/>
      <c r="H61" s="454"/>
      <c r="I61" s="469"/>
      <c r="J61" s="472"/>
      <c r="K61" s="472"/>
      <c r="L61" s="475"/>
      <c r="M61" s="454"/>
      <c r="N61" s="457"/>
      <c r="O61" s="278" t="s">
        <v>495</v>
      </c>
      <c r="P61" s="271" t="s">
        <v>522</v>
      </c>
      <c r="Q61" s="279" t="s">
        <v>523</v>
      </c>
      <c r="R61" s="14"/>
    </row>
    <row r="62" spans="1:18" ht="41.25" customHeight="1">
      <c r="A62" s="478"/>
      <c r="B62" s="454"/>
      <c r="C62" s="454"/>
      <c r="D62" s="454"/>
      <c r="E62" s="178" t="str">
        <f>'5. Identificación de Riesgos'!D62</f>
        <v>Debilidades en los controles técnicos para la Adquisición de lotes en donación.</v>
      </c>
      <c r="F62" s="464"/>
      <c r="G62" s="466"/>
      <c r="H62" s="454"/>
      <c r="I62" s="469"/>
      <c r="J62" s="472"/>
      <c r="K62" s="472"/>
      <c r="L62" s="475"/>
      <c r="M62" s="454"/>
      <c r="N62" s="457"/>
      <c r="O62" s="270" t="s">
        <v>496</v>
      </c>
      <c r="P62" s="281" t="s">
        <v>522</v>
      </c>
      <c r="Q62" s="274" t="s">
        <v>524</v>
      </c>
      <c r="R62" s="14"/>
    </row>
    <row r="63" spans="1:18" ht="41.25" customHeight="1">
      <c r="A63" s="478"/>
      <c r="B63" s="454"/>
      <c r="C63" s="454"/>
      <c r="D63" s="454"/>
      <c r="E63" s="178">
        <f>'5. Identificación de Riesgos'!D63</f>
        <v>0</v>
      </c>
      <c r="F63" s="464"/>
      <c r="G63" s="466"/>
      <c r="H63" s="454"/>
      <c r="I63" s="469"/>
      <c r="J63" s="472"/>
      <c r="K63" s="472"/>
      <c r="L63" s="475"/>
      <c r="M63" s="454"/>
      <c r="N63" s="457"/>
      <c r="O63" s="270"/>
      <c r="P63" s="255"/>
      <c r="Q63" s="274"/>
      <c r="R63" s="14"/>
    </row>
    <row r="64" spans="1:18" ht="13.5" customHeight="1">
      <c r="A64" s="478"/>
      <c r="B64" s="454"/>
      <c r="C64" s="454"/>
      <c r="D64" s="454"/>
      <c r="E64" s="178">
        <f>'5. Identificación de Riesgos'!D64</f>
        <v>0</v>
      </c>
      <c r="F64" s="464"/>
      <c r="G64" s="466"/>
      <c r="H64" s="454"/>
      <c r="I64" s="469"/>
      <c r="J64" s="472"/>
      <c r="K64" s="472"/>
      <c r="L64" s="475"/>
      <c r="M64" s="454"/>
      <c r="N64" s="457"/>
      <c r="O64" s="270"/>
      <c r="P64" s="271"/>
      <c r="Q64" s="272"/>
      <c r="R64" s="14"/>
    </row>
    <row r="65" spans="1:18" ht="13.5" customHeight="1">
      <c r="A65" s="478"/>
      <c r="B65" s="454"/>
      <c r="C65" s="454"/>
      <c r="D65" s="454"/>
      <c r="E65" s="178">
        <f>'5. Identificación de Riesgos'!D65</f>
        <v>0</v>
      </c>
      <c r="F65" s="464"/>
      <c r="G65" s="466"/>
      <c r="H65" s="454"/>
      <c r="I65" s="469"/>
      <c r="J65" s="472"/>
      <c r="K65" s="472"/>
      <c r="L65" s="475"/>
      <c r="M65" s="454"/>
      <c r="N65" s="457"/>
      <c r="O65" s="270"/>
      <c r="P65" s="271"/>
      <c r="Q65" s="272"/>
      <c r="R65" s="14"/>
    </row>
    <row r="66" spans="1:18" ht="13.5" customHeight="1">
      <c r="A66" s="478"/>
      <c r="B66" s="454"/>
      <c r="C66" s="454"/>
      <c r="D66" s="454"/>
      <c r="E66" s="178">
        <f>'5. Identificación de Riesgos'!D66</f>
        <v>0</v>
      </c>
      <c r="F66" s="464"/>
      <c r="G66" s="466"/>
      <c r="H66" s="454"/>
      <c r="I66" s="469"/>
      <c r="J66" s="472"/>
      <c r="K66" s="472"/>
      <c r="L66" s="475"/>
      <c r="M66" s="454"/>
      <c r="N66" s="457"/>
      <c r="O66" s="270"/>
      <c r="P66" s="271"/>
      <c r="Q66" s="272"/>
      <c r="R66" s="14"/>
    </row>
    <row r="67" spans="1:18" ht="13.5" customHeight="1">
      <c r="A67" s="478"/>
      <c r="B67" s="454"/>
      <c r="C67" s="454"/>
      <c r="D67" s="454"/>
      <c r="E67" s="178">
        <f>'5. Identificación de Riesgos'!D67</f>
        <v>0</v>
      </c>
      <c r="F67" s="464"/>
      <c r="G67" s="466"/>
      <c r="H67" s="454"/>
      <c r="I67" s="469"/>
      <c r="J67" s="472"/>
      <c r="K67" s="472"/>
      <c r="L67" s="475"/>
      <c r="M67" s="454"/>
      <c r="N67" s="457"/>
      <c r="O67" s="270"/>
      <c r="P67" s="271"/>
      <c r="Q67" s="272"/>
      <c r="R67" s="14"/>
    </row>
    <row r="68" spans="1:18" ht="13.5" customHeight="1">
      <c r="A68" s="478"/>
      <c r="B68" s="454"/>
      <c r="C68" s="454"/>
      <c r="D68" s="454"/>
      <c r="E68" s="178">
        <f>'5. Identificación de Riesgos'!D68</f>
        <v>0</v>
      </c>
      <c r="F68" s="464"/>
      <c r="G68" s="466"/>
      <c r="H68" s="454"/>
      <c r="I68" s="469"/>
      <c r="J68" s="472"/>
      <c r="K68" s="472"/>
      <c r="L68" s="475"/>
      <c r="M68" s="454"/>
      <c r="N68" s="457"/>
      <c r="O68" s="270"/>
      <c r="P68" s="271"/>
      <c r="Q68" s="272"/>
      <c r="R68" s="14"/>
    </row>
    <row r="69" spans="1:18" ht="13.5" customHeight="1" thickBot="1">
      <c r="A69" s="479"/>
      <c r="B69" s="462"/>
      <c r="C69" s="462"/>
      <c r="D69" s="462"/>
      <c r="E69" s="180">
        <f>'5. Identificación de Riesgos'!D69</f>
        <v>0</v>
      </c>
      <c r="F69" s="465"/>
      <c r="G69" s="467"/>
      <c r="H69" s="462"/>
      <c r="I69" s="470"/>
      <c r="J69" s="484"/>
      <c r="K69" s="484"/>
      <c r="L69" s="476"/>
      <c r="M69" s="455"/>
      <c r="N69" s="458"/>
      <c r="O69" s="265"/>
      <c r="P69" s="266"/>
      <c r="Q69" s="267"/>
      <c r="R69" s="14"/>
    </row>
    <row r="70" spans="1:18" ht="31.5" customHeight="1">
      <c r="A70" s="477">
        <f>'5. Identificación de Riesgos'!A70</f>
        <v>7</v>
      </c>
      <c r="B70" s="453" t="str">
        <f>'5. Identificación de Riesgos'!B70</f>
        <v>Ofrecer, prometer, entregar, aceptar o solicitar una ventaja indebida para conseguir el favorecimiento competitivo  en  la evaluación técnica (proceso de selección) en  contratos de mejoramiento y mantenimiento de sedes y despachos judiciales.</v>
      </c>
      <c r="C70" s="453" t="str">
        <f>'5. Identificación de Riesgos'!C70</f>
        <v>Cuando se emite un concepto técnico basado en una evaluación que redunde en ventajas para agentes internos y externos, sin la adecuada justificación técnica.</v>
      </c>
      <c r="D70" s="453" t="s">
        <v>301</v>
      </c>
      <c r="E70" s="177" t="str">
        <f>'5. Identificación de Riesgos'!D70</f>
        <v>Falta de ética de los servidores públicos (Debilidades en principios y valores)</v>
      </c>
      <c r="F70" s="463" t="str">
        <f>'5. Identificación de Riesgos'!H70:H79</f>
        <v>Muy Alta - 5</v>
      </c>
      <c r="G70" s="453" t="str">
        <f>'5. Identificación de Riesgos'!M70</f>
        <v>Mayor - 4</v>
      </c>
      <c r="H70" s="453" t="str">
        <f>'5. Identificación de Riesgos'!N70</f>
        <v/>
      </c>
      <c r="I70" s="468"/>
      <c r="J70" s="471" t="str">
        <f>'6. Valoración Controles'!T70</f>
        <v>Muy Alta - 5</v>
      </c>
      <c r="K70" s="471" t="str">
        <f>'6. Valoración Controles'!U70</f>
        <v>Moderado - 3</v>
      </c>
      <c r="L70" s="474"/>
      <c r="M70" s="453" t="str">
        <f>'6. Valoración Controles'!V70</f>
        <v>Alto - 15</v>
      </c>
      <c r="N70" s="456" t="s">
        <v>417</v>
      </c>
      <c r="O70" s="268" t="s">
        <v>494</v>
      </c>
      <c r="P70" s="269" t="s">
        <v>522</v>
      </c>
      <c r="Q70" s="274" t="s">
        <v>524</v>
      </c>
      <c r="R70" s="14"/>
    </row>
    <row r="71" spans="1:18" ht="42.75" customHeight="1">
      <c r="A71" s="478"/>
      <c r="B71" s="454"/>
      <c r="C71" s="454"/>
      <c r="D71" s="454"/>
      <c r="E71" s="178" t="str">
        <f>'5. Identificación de Riesgos'!D71</f>
        <v>Falta de ética de terceros interesados  (Debilidades principios y valores)</v>
      </c>
      <c r="F71" s="464"/>
      <c r="G71" s="466"/>
      <c r="H71" s="454"/>
      <c r="I71" s="469"/>
      <c r="J71" s="472"/>
      <c r="K71" s="472"/>
      <c r="L71" s="475"/>
      <c r="M71" s="454"/>
      <c r="N71" s="457"/>
      <c r="O71" s="270" t="s">
        <v>495</v>
      </c>
      <c r="P71" s="281" t="s">
        <v>522</v>
      </c>
      <c r="Q71" s="274" t="s">
        <v>524</v>
      </c>
      <c r="R71" s="14"/>
    </row>
    <row r="72" spans="1:18" ht="42.75" customHeight="1">
      <c r="A72" s="478"/>
      <c r="B72" s="454"/>
      <c r="C72" s="454"/>
      <c r="D72" s="454"/>
      <c r="E72" s="178" t="str">
        <f>'5. Identificación de Riesgos'!D72</f>
        <v>Debilidades en los controles de los procedimientos de contratación en lo relacionado con la evaluación técnica para la selección de contratistas.</v>
      </c>
      <c r="F72" s="464"/>
      <c r="G72" s="466"/>
      <c r="H72" s="454"/>
      <c r="I72" s="469"/>
      <c r="J72" s="472"/>
      <c r="K72" s="472"/>
      <c r="L72" s="475"/>
      <c r="M72" s="454"/>
      <c r="N72" s="457"/>
      <c r="O72" s="270" t="s">
        <v>496</v>
      </c>
      <c r="P72" s="281" t="s">
        <v>522</v>
      </c>
      <c r="Q72" s="274" t="s">
        <v>524</v>
      </c>
      <c r="R72" s="14"/>
    </row>
    <row r="73" spans="1:18" ht="29.25" customHeight="1">
      <c r="A73" s="478"/>
      <c r="B73" s="454"/>
      <c r="C73" s="454"/>
      <c r="D73" s="454"/>
      <c r="E73" s="178">
        <f>'5. Identificación de Riesgos'!D73</f>
        <v>0</v>
      </c>
      <c r="F73" s="464"/>
      <c r="G73" s="466"/>
      <c r="H73" s="454"/>
      <c r="I73" s="469"/>
      <c r="J73" s="472"/>
      <c r="K73" s="472"/>
      <c r="L73" s="475"/>
      <c r="M73" s="454"/>
      <c r="N73" s="457"/>
      <c r="O73" s="270"/>
      <c r="P73" s="255"/>
      <c r="Q73" s="274"/>
      <c r="R73" s="14"/>
    </row>
    <row r="74" spans="1:18" ht="18.75" customHeight="1">
      <c r="A74" s="478"/>
      <c r="B74" s="454"/>
      <c r="C74" s="454"/>
      <c r="D74" s="454"/>
      <c r="E74" s="178">
        <f>'5. Identificación de Riesgos'!D74</f>
        <v>0</v>
      </c>
      <c r="F74" s="464"/>
      <c r="G74" s="466"/>
      <c r="H74" s="454"/>
      <c r="I74" s="469"/>
      <c r="J74" s="472"/>
      <c r="K74" s="472"/>
      <c r="L74" s="475"/>
      <c r="M74" s="454"/>
      <c r="N74" s="457"/>
      <c r="O74" s="270"/>
      <c r="P74" s="271"/>
      <c r="Q74" s="272"/>
      <c r="R74" s="14"/>
    </row>
    <row r="75" spans="1:18" ht="12.75" customHeight="1">
      <c r="A75" s="478"/>
      <c r="B75" s="454"/>
      <c r="C75" s="454"/>
      <c r="D75" s="454"/>
      <c r="E75" s="178">
        <f>'5. Identificación de Riesgos'!D75</f>
        <v>0</v>
      </c>
      <c r="F75" s="464"/>
      <c r="G75" s="466"/>
      <c r="H75" s="454"/>
      <c r="I75" s="469"/>
      <c r="J75" s="472"/>
      <c r="K75" s="472"/>
      <c r="L75" s="475"/>
      <c r="M75" s="454"/>
      <c r="N75" s="457"/>
      <c r="O75" s="270"/>
      <c r="P75" s="271"/>
      <c r="Q75" s="272"/>
      <c r="R75" s="14"/>
    </row>
    <row r="76" spans="1:18" ht="12.75" customHeight="1">
      <c r="A76" s="478"/>
      <c r="B76" s="454"/>
      <c r="C76" s="454"/>
      <c r="D76" s="454"/>
      <c r="E76" s="178">
        <f>'5. Identificación de Riesgos'!D76</f>
        <v>0</v>
      </c>
      <c r="F76" s="464"/>
      <c r="G76" s="466"/>
      <c r="H76" s="454"/>
      <c r="I76" s="469"/>
      <c r="J76" s="472"/>
      <c r="K76" s="472"/>
      <c r="L76" s="475"/>
      <c r="M76" s="454"/>
      <c r="N76" s="457"/>
      <c r="O76" s="270"/>
      <c r="P76" s="271"/>
      <c r="Q76" s="272"/>
      <c r="R76" s="14"/>
    </row>
    <row r="77" spans="1:18" ht="12.75" customHeight="1">
      <c r="A77" s="478"/>
      <c r="B77" s="454"/>
      <c r="C77" s="454"/>
      <c r="D77" s="454"/>
      <c r="E77" s="178">
        <f>'5. Identificación de Riesgos'!D77</f>
        <v>0</v>
      </c>
      <c r="F77" s="464"/>
      <c r="G77" s="466"/>
      <c r="H77" s="454"/>
      <c r="I77" s="469"/>
      <c r="J77" s="472"/>
      <c r="K77" s="472"/>
      <c r="L77" s="475"/>
      <c r="M77" s="454"/>
      <c r="N77" s="457"/>
      <c r="O77" s="270"/>
      <c r="P77" s="271"/>
      <c r="Q77" s="272"/>
      <c r="R77" s="14"/>
    </row>
    <row r="78" spans="1:18" ht="12.75" customHeight="1">
      <c r="A78" s="478"/>
      <c r="B78" s="454"/>
      <c r="C78" s="454"/>
      <c r="D78" s="454"/>
      <c r="E78" s="178">
        <f>'5. Identificación de Riesgos'!D78</f>
        <v>0</v>
      </c>
      <c r="F78" s="464"/>
      <c r="G78" s="466"/>
      <c r="H78" s="454"/>
      <c r="I78" s="469"/>
      <c r="J78" s="472"/>
      <c r="K78" s="472"/>
      <c r="L78" s="475"/>
      <c r="M78" s="454"/>
      <c r="N78" s="457"/>
      <c r="O78" s="270"/>
      <c r="P78" s="271"/>
      <c r="Q78" s="272"/>
      <c r="R78" s="14"/>
    </row>
    <row r="79" spans="1:18" ht="12.75" customHeight="1" thickBot="1">
      <c r="A79" s="479"/>
      <c r="B79" s="462"/>
      <c r="C79" s="462"/>
      <c r="D79" s="462"/>
      <c r="E79" s="180">
        <f>'5. Identificación de Riesgos'!D79</f>
        <v>0</v>
      </c>
      <c r="F79" s="465"/>
      <c r="G79" s="467"/>
      <c r="H79" s="455"/>
      <c r="I79" s="470"/>
      <c r="J79" s="484"/>
      <c r="K79" s="484"/>
      <c r="L79" s="476"/>
      <c r="M79" s="455"/>
      <c r="N79" s="458"/>
      <c r="O79" s="265"/>
      <c r="P79" s="266"/>
      <c r="Q79" s="267"/>
      <c r="R79" s="14"/>
    </row>
    <row r="80" spans="1:18" ht="36" customHeight="1">
      <c r="A80" s="477">
        <f>'5. Identificación de Riesgos'!A80</f>
        <v>8</v>
      </c>
      <c r="B80" s="453" t="str">
        <f>'5. Identificación de Riesgos'!B80</f>
        <v>Ofrecer, prometer, entregar, aceptar o solicitar una ventaja indebida para conseguir el favorecimiento competitivo  en  la adición  de mejoramiento y mantenimiento de las sedes y despachos judiciales.</v>
      </c>
      <c r="C80" s="453" t="str">
        <f>'5. Identificación de Riesgos'!C80</f>
        <v>Cuando se adicionen contratos que son ventajosos para agentes internos y externos, sin la adecuada justificación que soporte su valor.</v>
      </c>
      <c r="D80" s="453" t="s">
        <v>301</v>
      </c>
      <c r="E80" s="177" t="str">
        <f>'5. Identificación de Riesgos'!D80</f>
        <v>Falta de ética de los servidores públicos (Debilidades en principios y valores)</v>
      </c>
      <c r="F80" s="463" t="str">
        <f>'5. Identificación de Riesgos'!H80:H89</f>
        <v>Muy Alta - 5</v>
      </c>
      <c r="G80" s="453" t="str">
        <f>'5. Identificación de Riesgos'!M80</f>
        <v>Mayor - 4</v>
      </c>
      <c r="H80" s="453" t="str">
        <f>'5. Identificación de Riesgos'!N80</f>
        <v/>
      </c>
      <c r="I80" s="481"/>
      <c r="J80" s="471" t="str">
        <f>'6. Valoración Controles'!T80</f>
        <v>Alta - 4</v>
      </c>
      <c r="K80" s="471" t="str">
        <f>'6. Valoración Controles'!U80</f>
        <v>Mayor - 4</v>
      </c>
      <c r="L80" s="474"/>
      <c r="M80" s="453" t="str">
        <f>'6. Valoración Controles'!V80</f>
        <v>Alto - 16</v>
      </c>
      <c r="N80" s="456" t="s">
        <v>417</v>
      </c>
      <c r="O80" s="268" t="s">
        <v>494</v>
      </c>
      <c r="P80" s="269" t="s">
        <v>522</v>
      </c>
      <c r="Q80" s="274" t="s">
        <v>524</v>
      </c>
      <c r="R80" s="14"/>
    </row>
    <row r="81" spans="1:18" ht="40.5" customHeight="1">
      <c r="A81" s="478"/>
      <c r="B81" s="454"/>
      <c r="C81" s="454"/>
      <c r="D81" s="454"/>
      <c r="E81" s="178" t="str">
        <f>'5. Identificación de Riesgos'!D81</f>
        <v>Falta de ética de terceros interesados  (Debilidades principios y valores)</v>
      </c>
      <c r="F81" s="464"/>
      <c r="G81" s="466"/>
      <c r="H81" s="454"/>
      <c r="I81" s="482"/>
      <c r="J81" s="472"/>
      <c r="K81" s="472"/>
      <c r="L81" s="475"/>
      <c r="M81" s="454"/>
      <c r="N81" s="457"/>
      <c r="O81" s="270" t="s">
        <v>495</v>
      </c>
      <c r="P81" s="281" t="s">
        <v>522</v>
      </c>
      <c r="Q81" s="274" t="s">
        <v>524</v>
      </c>
      <c r="R81" s="14"/>
    </row>
    <row r="82" spans="1:18" ht="40.5" customHeight="1">
      <c r="A82" s="478"/>
      <c r="B82" s="454"/>
      <c r="C82" s="454"/>
      <c r="D82" s="454"/>
      <c r="E82" s="178" t="str">
        <f>'5. Identificación de Riesgos'!D82</f>
        <v>Debilidades en los controles de los procedimientos de contratación en lo relacionado con la identificación de necesidades.</v>
      </c>
      <c r="F82" s="464"/>
      <c r="G82" s="466"/>
      <c r="H82" s="454"/>
      <c r="I82" s="482"/>
      <c r="J82" s="472"/>
      <c r="K82" s="472"/>
      <c r="L82" s="475"/>
      <c r="M82" s="454"/>
      <c r="N82" s="457"/>
      <c r="O82" s="270" t="s">
        <v>496</v>
      </c>
      <c r="P82" s="281" t="s">
        <v>522</v>
      </c>
      <c r="Q82" s="274" t="s">
        <v>524</v>
      </c>
      <c r="R82" s="14"/>
    </row>
    <row r="83" spans="1:18" ht="36.75" customHeight="1">
      <c r="A83" s="478"/>
      <c r="B83" s="454"/>
      <c r="C83" s="454"/>
      <c r="D83" s="454"/>
      <c r="E83" s="178">
        <f>'5. Identificación de Riesgos'!D83</f>
        <v>0</v>
      </c>
      <c r="F83" s="464"/>
      <c r="G83" s="466"/>
      <c r="H83" s="454"/>
      <c r="I83" s="482"/>
      <c r="J83" s="472"/>
      <c r="K83" s="472"/>
      <c r="L83" s="475"/>
      <c r="M83" s="454"/>
      <c r="N83" s="457"/>
      <c r="O83" s="270"/>
      <c r="P83" s="255"/>
      <c r="Q83" s="274"/>
      <c r="R83" s="14"/>
    </row>
    <row r="84" spans="1:18" ht="12" customHeight="1">
      <c r="A84" s="478"/>
      <c r="B84" s="454"/>
      <c r="C84" s="454"/>
      <c r="D84" s="454"/>
      <c r="E84" s="178">
        <f>'5. Identificación de Riesgos'!D84</f>
        <v>0</v>
      </c>
      <c r="F84" s="464"/>
      <c r="G84" s="466"/>
      <c r="H84" s="454"/>
      <c r="I84" s="482"/>
      <c r="J84" s="472"/>
      <c r="K84" s="472"/>
      <c r="L84" s="475"/>
      <c r="M84" s="454"/>
      <c r="N84" s="457"/>
      <c r="O84" s="270"/>
      <c r="P84" s="271"/>
      <c r="Q84" s="272"/>
      <c r="R84" s="14"/>
    </row>
    <row r="85" spans="1:18" ht="12" customHeight="1">
      <c r="A85" s="478"/>
      <c r="B85" s="454"/>
      <c r="C85" s="454"/>
      <c r="D85" s="454"/>
      <c r="E85" s="178">
        <f>'5. Identificación de Riesgos'!D85</f>
        <v>0</v>
      </c>
      <c r="F85" s="464"/>
      <c r="G85" s="466"/>
      <c r="H85" s="454"/>
      <c r="I85" s="482"/>
      <c r="J85" s="472"/>
      <c r="K85" s="472"/>
      <c r="L85" s="475"/>
      <c r="M85" s="454"/>
      <c r="N85" s="457"/>
      <c r="O85" s="270"/>
      <c r="P85" s="271"/>
      <c r="Q85" s="272"/>
      <c r="R85" s="14"/>
    </row>
    <row r="86" spans="1:18" ht="12" customHeight="1">
      <c r="A86" s="478"/>
      <c r="B86" s="454"/>
      <c r="C86" s="454"/>
      <c r="D86" s="454"/>
      <c r="E86" s="178">
        <f>'5. Identificación de Riesgos'!D86</f>
        <v>0</v>
      </c>
      <c r="F86" s="464"/>
      <c r="G86" s="466"/>
      <c r="H86" s="454"/>
      <c r="I86" s="482"/>
      <c r="J86" s="472"/>
      <c r="K86" s="472"/>
      <c r="L86" s="475"/>
      <c r="M86" s="454"/>
      <c r="N86" s="457"/>
      <c r="O86" s="270"/>
      <c r="P86" s="271"/>
      <c r="Q86" s="272"/>
      <c r="R86" s="14"/>
    </row>
    <row r="87" spans="1:18" ht="12" customHeight="1">
      <c r="A87" s="478"/>
      <c r="B87" s="454"/>
      <c r="C87" s="454"/>
      <c r="D87" s="454"/>
      <c r="E87" s="178">
        <f>'5. Identificación de Riesgos'!D87</f>
        <v>0</v>
      </c>
      <c r="F87" s="464"/>
      <c r="G87" s="466"/>
      <c r="H87" s="454"/>
      <c r="I87" s="482"/>
      <c r="J87" s="472"/>
      <c r="K87" s="472"/>
      <c r="L87" s="475"/>
      <c r="M87" s="454"/>
      <c r="N87" s="457"/>
      <c r="O87" s="270"/>
      <c r="P87" s="271"/>
      <c r="Q87" s="272"/>
      <c r="R87" s="14"/>
    </row>
    <row r="88" spans="1:18" ht="12" customHeight="1">
      <c r="A88" s="478"/>
      <c r="B88" s="454"/>
      <c r="C88" s="454"/>
      <c r="D88" s="454"/>
      <c r="E88" s="178">
        <f>'5. Identificación de Riesgos'!D88</f>
        <v>0</v>
      </c>
      <c r="F88" s="464"/>
      <c r="G88" s="466"/>
      <c r="H88" s="454"/>
      <c r="I88" s="482"/>
      <c r="J88" s="472"/>
      <c r="K88" s="472"/>
      <c r="L88" s="475"/>
      <c r="M88" s="454"/>
      <c r="N88" s="457"/>
      <c r="O88" s="270"/>
      <c r="P88" s="271"/>
      <c r="Q88" s="272"/>
      <c r="R88" s="14"/>
    </row>
    <row r="89" spans="1:18" ht="12" customHeight="1" thickBot="1">
      <c r="A89" s="479"/>
      <c r="B89" s="462"/>
      <c r="C89" s="462"/>
      <c r="D89" s="462"/>
      <c r="E89" s="180">
        <f>'5. Identificación de Riesgos'!D89</f>
        <v>0</v>
      </c>
      <c r="F89" s="465"/>
      <c r="G89" s="467"/>
      <c r="H89" s="455"/>
      <c r="I89" s="483"/>
      <c r="J89" s="484"/>
      <c r="K89" s="484"/>
      <c r="L89" s="476"/>
      <c r="M89" s="455"/>
      <c r="N89" s="458"/>
      <c r="O89" s="265"/>
      <c r="P89" s="266"/>
      <c r="Q89" s="267"/>
      <c r="R89" s="14"/>
    </row>
    <row r="90" spans="1:18" ht="33" customHeight="1">
      <c r="A90" s="477">
        <f>'5. Identificación de Riesgos'!A90</f>
        <v>9</v>
      </c>
      <c r="B90" s="453" t="str">
        <f>'5. Identificación de Riesgos'!B90</f>
        <v>Ofrecer, prometer, entregar, aceptar o solicitar una ventaja indebida para conseguir la recepción de documentos del proceso de contratación</v>
      </c>
      <c r="C90" s="453" t="str">
        <f>'5. Identificación de Riesgos'!C90</f>
        <v>Cuando un agente interno o externo, obtiene una ventaja indebida por recibir documentos, que no cumplan con los requisitos contractuales.</v>
      </c>
      <c r="D90" s="453" t="s">
        <v>301</v>
      </c>
      <c r="E90" s="177" t="str">
        <f>'5. Identificación de Riesgos'!D90</f>
        <v>Falta de ética de los servidores públicos (Debilidades en principios y valores)</v>
      </c>
      <c r="F90" s="463" t="str">
        <f>'5. Identificación de Riesgos'!H90:H99</f>
        <v>Muy Alta - 5</v>
      </c>
      <c r="G90" s="453" t="str">
        <f>'5. Identificación de Riesgos'!M90</f>
        <v>Mayor - 4</v>
      </c>
      <c r="H90" s="453" t="str">
        <f>'5. Identificación de Riesgos'!N90</f>
        <v/>
      </c>
      <c r="I90" s="468"/>
      <c r="J90" s="471" t="str">
        <f>'6. Valoración Controles'!T90</f>
        <v>Muy Alta - 5</v>
      </c>
      <c r="K90" s="471" t="str">
        <f>'6. Valoración Controles'!U90</f>
        <v>Mayor - 4</v>
      </c>
      <c r="L90" s="474"/>
      <c r="M90" s="453" t="e">
        <f>'6. Valoración Controles'!V90</f>
        <v>#N/A</v>
      </c>
      <c r="N90" s="456" t="s">
        <v>417</v>
      </c>
      <c r="O90" s="268" t="s">
        <v>494</v>
      </c>
      <c r="P90" s="269" t="s">
        <v>522</v>
      </c>
      <c r="Q90" s="274" t="s">
        <v>524</v>
      </c>
      <c r="R90" s="14"/>
    </row>
    <row r="91" spans="1:18" ht="44.25" customHeight="1">
      <c r="A91" s="478"/>
      <c r="B91" s="454"/>
      <c r="C91" s="454"/>
      <c r="D91" s="454"/>
      <c r="E91" s="178" t="str">
        <f>'5. Identificación de Riesgos'!D91</f>
        <v>Falta de ética de terceros interesados  (Debilidades principios y valores)</v>
      </c>
      <c r="F91" s="464"/>
      <c r="G91" s="466"/>
      <c r="H91" s="454"/>
      <c r="I91" s="469"/>
      <c r="J91" s="472"/>
      <c r="K91" s="472"/>
      <c r="L91" s="475"/>
      <c r="M91" s="454"/>
      <c r="N91" s="457"/>
      <c r="O91" s="270" t="s">
        <v>495</v>
      </c>
      <c r="P91" s="281" t="s">
        <v>522</v>
      </c>
      <c r="Q91" s="274" t="s">
        <v>524</v>
      </c>
      <c r="R91" s="14"/>
    </row>
    <row r="92" spans="1:18" ht="44.25" customHeight="1">
      <c r="A92" s="478"/>
      <c r="B92" s="454"/>
      <c r="C92" s="454"/>
      <c r="D92" s="454"/>
      <c r="E92" s="178" t="str">
        <f>'5. Identificación de Riesgos'!D92</f>
        <v>Debilidades en los controles de los procedimientos y obligaciones</v>
      </c>
      <c r="F92" s="464"/>
      <c r="G92" s="466"/>
      <c r="H92" s="454"/>
      <c r="I92" s="469"/>
      <c r="J92" s="472"/>
      <c r="K92" s="472"/>
      <c r="L92" s="475"/>
      <c r="M92" s="454"/>
      <c r="N92" s="457"/>
      <c r="O92" s="270" t="s">
        <v>496</v>
      </c>
      <c r="P92" s="281" t="s">
        <v>522</v>
      </c>
      <c r="Q92" s="274" t="s">
        <v>524</v>
      </c>
      <c r="R92" s="14"/>
    </row>
    <row r="93" spans="1:18" ht="40.5" customHeight="1">
      <c r="A93" s="478"/>
      <c r="B93" s="454"/>
      <c r="C93" s="454"/>
      <c r="D93" s="454"/>
      <c r="E93" s="178">
        <f>'5. Identificación de Riesgos'!D93</f>
        <v>0</v>
      </c>
      <c r="F93" s="464"/>
      <c r="G93" s="466"/>
      <c r="H93" s="454"/>
      <c r="I93" s="469"/>
      <c r="J93" s="472"/>
      <c r="K93" s="472"/>
      <c r="L93" s="475"/>
      <c r="M93" s="454"/>
      <c r="N93" s="457"/>
      <c r="O93" s="270"/>
      <c r="P93" s="255"/>
      <c r="Q93" s="274"/>
      <c r="R93" s="14"/>
    </row>
    <row r="94" spans="1:18" ht="12.75" customHeight="1">
      <c r="A94" s="478"/>
      <c r="B94" s="454"/>
      <c r="C94" s="454"/>
      <c r="D94" s="454"/>
      <c r="E94" s="178">
        <f>'5. Identificación de Riesgos'!D94</f>
        <v>0</v>
      </c>
      <c r="F94" s="464"/>
      <c r="G94" s="466"/>
      <c r="H94" s="454"/>
      <c r="I94" s="469"/>
      <c r="J94" s="472"/>
      <c r="K94" s="472"/>
      <c r="L94" s="475"/>
      <c r="M94" s="454"/>
      <c r="N94" s="457"/>
      <c r="O94" s="270"/>
      <c r="P94" s="271"/>
      <c r="Q94" s="272"/>
      <c r="R94" s="14"/>
    </row>
    <row r="95" spans="1:18" ht="12.75" customHeight="1">
      <c r="A95" s="478"/>
      <c r="B95" s="454"/>
      <c r="C95" s="454"/>
      <c r="D95" s="454"/>
      <c r="E95" s="178">
        <f>'5. Identificación de Riesgos'!D95</f>
        <v>0</v>
      </c>
      <c r="F95" s="464"/>
      <c r="G95" s="466"/>
      <c r="H95" s="454"/>
      <c r="I95" s="469"/>
      <c r="J95" s="472"/>
      <c r="K95" s="472"/>
      <c r="L95" s="475"/>
      <c r="M95" s="454"/>
      <c r="N95" s="457"/>
      <c r="O95" s="270"/>
      <c r="P95" s="271"/>
      <c r="Q95" s="272"/>
      <c r="R95" s="14"/>
    </row>
    <row r="96" spans="1:18" ht="12.75" customHeight="1">
      <c r="A96" s="478"/>
      <c r="B96" s="454"/>
      <c r="C96" s="454"/>
      <c r="D96" s="454"/>
      <c r="E96" s="178">
        <f>'5. Identificación de Riesgos'!D96</f>
        <v>0</v>
      </c>
      <c r="F96" s="464"/>
      <c r="G96" s="466"/>
      <c r="H96" s="454"/>
      <c r="I96" s="469"/>
      <c r="J96" s="472"/>
      <c r="K96" s="472"/>
      <c r="L96" s="475"/>
      <c r="M96" s="454"/>
      <c r="N96" s="457"/>
      <c r="O96" s="270"/>
      <c r="P96" s="271"/>
      <c r="Q96" s="272"/>
      <c r="R96" s="14"/>
    </row>
    <row r="97" spans="1:18" ht="12.75" customHeight="1">
      <c r="A97" s="478"/>
      <c r="B97" s="454"/>
      <c r="C97" s="454"/>
      <c r="D97" s="454"/>
      <c r="E97" s="178">
        <f>'5. Identificación de Riesgos'!D97</f>
        <v>0</v>
      </c>
      <c r="F97" s="464"/>
      <c r="G97" s="466"/>
      <c r="H97" s="454"/>
      <c r="I97" s="469"/>
      <c r="J97" s="472"/>
      <c r="K97" s="472"/>
      <c r="L97" s="475"/>
      <c r="M97" s="454"/>
      <c r="N97" s="457"/>
      <c r="O97" s="270"/>
      <c r="P97" s="271"/>
      <c r="Q97" s="272"/>
      <c r="R97" s="14"/>
    </row>
    <row r="98" spans="1:18" ht="12.75" customHeight="1">
      <c r="A98" s="478"/>
      <c r="B98" s="454"/>
      <c r="C98" s="454"/>
      <c r="D98" s="454"/>
      <c r="E98" s="178">
        <f>'5. Identificación de Riesgos'!D98</f>
        <v>0</v>
      </c>
      <c r="F98" s="464"/>
      <c r="G98" s="466"/>
      <c r="H98" s="454"/>
      <c r="I98" s="469"/>
      <c r="J98" s="472"/>
      <c r="K98" s="472"/>
      <c r="L98" s="475"/>
      <c r="M98" s="454"/>
      <c r="N98" s="457"/>
      <c r="O98" s="270"/>
      <c r="P98" s="271"/>
      <c r="Q98" s="272"/>
      <c r="R98" s="14"/>
    </row>
    <row r="99" spans="1:18" ht="12.75" customHeight="1" thickBot="1">
      <c r="A99" s="479"/>
      <c r="B99" s="462"/>
      <c r="C99" s="462"/>
      <c r="D99" s="462"/>
      <c r="E99" s="180">
        <f>'5. Identificación de Riesgos'!D99</f>
        <v>0</v>
      </c>
      <c r="F99" s="465"/>
      <c r="G99" s="467"/>
      <c r="H99" s="462"/>
      <c r="I99" s="470"/>
      <c r="J99" s="473"/>
      <c r="K99" s="473"/>
      <c r="L99" s="476"/>
      <c r="M99" s="455"/>
      <c r="N99" s="458"/>
      <c r="O99" s="265"/>
      <c r="P99" s="266"/>
      <c r="Q99" s="267"/>
      <c r="R99" s="14"/>
    </row>
    <row r="100" spans="1:18">
      <c r="A100"/>
      <c r="B100"/>
      <c r="C100"/>
      <c r="D100"/>
      <c r="E100" s="37"/>
      <c r="F100"/>
      <c r="G100"/>
      <c r="H100"/>
      <c r="I100" s="1"/>
      <c r="J100"/>
      <c r="K100"/>
      <c r="L100" s="176"/>
      <c r="M100"/>
      <c r="N100"/>
      <c r="O100" s="9"/>
      <c r="P100" s="9"/>
      <c r="Q100" s="9"/>
      <c r="R100" s="14"/>
    </row>
  </sheetData>
  <mergeCells count="145">
    <mergeCell ref="G90:G99"/>
    <mergeCell ref="H90:H99"/>
    <mergeCell ref="J90:J99"/>
    <mergeCell ref="K90:K99"/>
    <mergeCell ref="L90:L99"/>
    <mergeCell ref="A1:C3"/>
    <mergeCell ref="E1:Q3"/>
    <mergeCell ref="A6:B6"/>
    <mergeCell ref="I8:I9"/>
    <mergeCell ref="M90:M99"/>
    <mergeCell ref="N90:N99"/>
    <mergeCell ref="A90:A99"/>
    <mergeCell ref="B90:B99"/>
    <mergeCell ref="C90:C99"/>
    <mergeCell ref="D90:D99"/>
    <mergeCell ref="F90:F99"/>
    <mergeCell ref="M70:M79"/>
    <mergeCell ref="N70:N79"/>
    <mergeCell ref="A80:A89"/>
    <mergeCell ref="B80:B89"/>
    <mergeCell ref="C80:C89"/>
    <mergeCell ref="D80:D89"/>
    <mergeCell ref="F80:F89"/>
    <mergeCell ref="G80:G89"/>
    <mergeCell ref="K80:K89"/>
    <mergeCell ref="L80:L89"/>
    <mergeCell ref="M80:M89"/>
    <mergeCell ref="N80:N89"/>
    <mergeCell ref="G70:G79"/>
    <mergeCell ref="H70:H79"/>
    <mergeCell ref="J70:J79"/>
    <mergeCell ref="K70:K79"/>
    <mergeCell ref="L70:L79"/>
    <mergeCell ref="N10:N19"/>
    <mergeCell ref="F10:F19"/>
    <mergeCell ref="G10:G19"/>
    <mergeCell ref="H10:H19"/>
    <mergeCell ref="J10:J19"/>
    <mergeCell ref="K10:K19"/>
    <mergeCell ref="M60:M69"/>
    <mergeCell ref="N60:N69"/>
    <mergeCell ref="G60:G69"/>
    <mergeCell ref="H60:H69"/>
    <mergeCell ref="J60:J69"/>
    <mergeCell ref="K60:K69"/>
    <mergeCell ref="L60:L69"/>
    <mergeCell ref="N20:N29"/>
    <mergeCell ref="H50:H59"/>
    <mergeCell ref="G50:G59"/>
    <mergeCell ref="N50:N59"/>
    <mergeCell ref="M50:M59"/>
    <mergeCell ref="L50:L59"/>
    <mergeCell ref="K50:K59"/>
    <mergeCell ref="J50:J59"/>
    <mergeCell ref="L10:L19"/>
    <mergeCell ref="M10:M19"/>
    <mergeCell ref="F20:F29"/>
    <mergeCell ref="G20:G29"/>
    <mergeCell ref="H20:H29"/>
    <mergeCell ref="J20:J29"/>
    <mergeCell ref="L20:L29"/>
    <mergeCell ref="C20:C29"/>
    <mergeCell ref="M20:M29"/>
    <mergeCell ref="I10:I19"/>
    <mergeCell ref="I20:I29"/>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I50:I59"/>
    <mergeCell ref="I60:I69"/>
    <mergeCell ref="I70:I79"/>
    <mergeCell ref="I80:I89"/>
    <mergeCell ref="I90:I99"/>
    <mergeCell ref="K20:K29"/>
    <mergeCell ref="A70:A79"/>
    <mergeCell ref="B70:B79"/>
    <mergeCell ref="C70:C79"/>
    <mergeCell ref="D70:D79"/>
    <mergeCell ref="F70:F79"/>
    <mergeCell ref="A50:A59"/>
    <mergeCell ref="C50:C59"/>
    <mergeCell ref="D50:D59"/>
    <mergeCell ref="D20:D29"/>
    <mergeCell ref="A20:A29"/>
    <mergeCell ref="B20:B29"/>
    <mergeCell ref="G30:G39"/>
    <mergeCell ref="H30:H39"/>
    <mergeCell ref="I30:I39"/>
    <mergeCell ref="J30:J39"/>
    <mergeCell ref="K30:K39"/>
    <mergeCell ref="H80:H89"/>
    <mergeCell ref="J80:J89"/>
    <mergeCell ref="B50:B59"/>
    <mergeCell ref="B8:B9"/>
    <mergeCell ref="A60:A69"/>
    <mergeCell ref="B60:B69"/>
    <mergeCell ref="C60:C69"/>
    <mergeCell ref="D60:D69"/>
    <mergeCell ref="F60:F69"/>
    <mergeCell ref="F50:F59"/>
    <mergeCell ref="A10:A19"/>
    <mergeCell ref="A30:A39"/>
    <mergeCell ref="B30:B39"/>
    <mergeCell ref="C30:C39"/>
    <mergeCell ref="D30:D39"/>
    <mergeCell ref="F30:F39"/>
    <mergeCell ref="B10:B19"/>
    <mergeCell ref="C10:C19"/>
    <mergeCell ref="D10:D19"/>
    <mergeCell ref="L30:L39"/>
    <mergeCell ref="M30:M39"/>
    <mergeCell ref="N30:N39"/>
    <mergeCell ref="A40:A49"/>
    <mergeCell ref="B40:B49"/>
    <mergeCell ref="C40:C49"/>
    <mergeCell ref="D40:D49"/>
    <mergeCell ref="F40:F49"/>
    <mergeCell ref="G40:G49"/>
    <mergeCell ref="H40:H49"/>
    <mergeCell ref="I40:I49"/>
    <mergeCell ref="J40:J49"/>
    <mergeCell ref="K40:K49"/>
    <mergeCell ref="L40:L49"/>
    <mergeCell ref="M40:M49"/>
    <mergeCell ref="N40:N49"/>
  </mergeCells>
  <conditionalFormatting sqref="F10">
    <cfRule type="containsText" dxfId="187" priority="31" operator="containsText" text="Muy Alta">
      <formula>NOT(ISERROR(SEARCH("Muy Alta",F10)))</formula>
    </cfRule>
    <cfRule type="containsText" dxfId="186" priority="36" operator="containsText" text="Muy Baja">
      <formula>NOT(ISERROR(SEARCH("Muy Baja",F10)))</formula>
    </cfRule>
    <cfRule type="containsText" dxfId="185" priority="35" operator="containsText" text="Media">
      <formula>NOT(ISERROR(SEARCH("Media",F10)))</formula>
    </cfRule>
    <cfRule type="containsText" dxfId="184" priority="34" operator="containsText" text="Media">
      <formula>NOT(ISERROR(SEARCH("Media",F10)))</formula>
    </cfRule>
    <cfRule type="containsText" dxfId="183" priority="33" operator="containsText" text="Media">
      <formula>NOT(ISERROR(SEARCH("Media",F10)))</formula>
    </cfRule>
    <cfRule type="containsText" dxfId="182" priority="32" operator="containsText" text="Alta">
      <formula>NOT(ISERROR(SEARCH("Alta",F10)))</formula>
    </cfRule>
    <cfRule type="containsText" dxfId="181" priority="30" operator="containsText" text="Baja">
      <formula>NOT(ISERROR(SEARCH("Baja",F10)))</formula>
    </cfRule>
    <cfRule type="containsText" dxfId="180" priority="37" operator="containsText" text="Baja">
      <formula>NOT(ISERROR(SEARCH("Baja",F10)))</formula>
    </cfRule>
    <cfRule type="containsText" dxfId="179" priority="29" operator="containsText" text="Muy Baja">
      <formula>NOT(ISERROR(SEARCH("Muy Baja",F10)))</formula>
    </cfRule>
    <cfRule type="containsText" dxfId="178" priority="38" operator="containsText" text="Muy Baja">
      <formula>NOT(ISERROR(SEARCH("Muy Baja",F10)))</formula>
    </cfRule>
    <cfRule type="containsText" dxfId="177" priority="39" operator="containsText" text="Muy Baja">
      <formula>NOT(ISERROR(SEARCH("Muy Baja",F10)))</formula>
    </cfRule>
    <cfRule type="containsText" dxfId="176" priority="40" operator="containsText" text="Muy Baja">
      <formula>NOT(ISERROR(SEARCH("Muy Baja",F10)))</formula>
    </cfRule>
    <cfRule type="containsText" dxfId="175" priority="41" operator="containsText" text="Muy Baja'Tabla probabilidad'!">
      <formula>NOT(ISERROR(SEARCH("Muy Baja'Tabla probabilidad'!",F10)))</formula>
    </cfRule>
    <cfRule type="containsText" dxfId="174" priority="42" operator="containsText" text="Muy bajo">
      <formula>NOT(ISERROR(SEARCH("Muy bajo",F10)))</formula>
    </cfRule>
    <cfRule type="containsText" dxfId="173" priority="43" operator="containsText" text="Alta">
      <formula>NOT(ISERROR(SEARCH("Alta",F10)))</formula>
    </cfRule>
    <cfRule type="containsText" dxfId="172" priority="44" operator="containsText" text="Media">
      <formula>NOT(ISERROR(SEARCH("Media",F10)))</formula>
    </cfRule>
    <cfRule type="containsText" dxfId="171" priority="45" operator="containsText" text="Baja">
      <formula>NOT(ISERROR(SEARCH("Baja",F10)))</formula>
    </cfRule>
    <cfRule type="containsText" dxfId="170" priority="46" operator="containsText" text="Muy baja">
      <formula>NOT(ISERROR(SEARCH("Muy baja",F10)))</formula>
    </cfRule>
    <cfRule type="cellIs" dxfId="169" priority="49" operator="between">
      <formula>1</formula>
      <formula>2</formula>
    </cfRule>
    <cfRule type="cellIs" dxfId="168" priority="50" operator="between">
      <formula>0</formula>
      <formula>2</formula>
    </cfRule>
  </conditionalFormatting>
  <conditionalFormatting sqref="F20 F30 F40 F50 F60 F70 F80 F90">
    <cfRule type="containsText" dxfId="167" priority="20" operator="containsText" text="Muy bajo">
      <formula>NOT(ISERROR(SEARCH("Muy bajo",F20)))</formula>
    </cfRule>
    <cfRule type="containsText" dxfId="166" priority="21" operator="containsText" text="Alta">
      <formula>NOT(ISERROR(SEARCH("Alta",F20)))</formula>
    </cfRule>
    <cfRule type="containsText" dxfId="165" priority="22" operator="containsText" text="Media">
      <formula>NOT(ISERROR(SEARCH("Media",F20)))</formula>
    </cfRule>
    <cfRule type="containsText" dxfId="164" priority="24" operator="containsText" text="Muy baja">
      <formula>NOT(ISERROR(SEARCH("Muy baja",F20)))</formula>
    </cfRule>
    <cfRule type="cellIs" dxfId="163" priority="28" operator="between">
      <formula>0</formula>
      <formula>2</formula>
    </cfRule>
    <cfRule type="containsText" dxfId="162" priority="8" operator="containsText" text="Baja">
      <formula>NOT(ISERROR(SEARCH("Baja",F20)))</formula>
    </cfRule>
    <cfRule type="containsText" dxfId="161" priority="23" operator="containsText" text="Baja">
      <formula>NOT(ISERROR(SEARCH("Baja",F20)))</formula>
    </cfRule>
    <cfRule type="containsText" dxfId="160" priority="14" operator="containsText" text="Muy Baja">
      <formula>NOT(ISERROR(SEARCH("Muy Baja",F20)))</formula>
    </cfRule>
    <cfRule type="containsText" dxfId="159" priority="7" operator="containsText" text="Muy Baja">
      <formula>NOT(ISERROR(SEARCH("Muy Baja",F20)))</formula>
    </cfRule>
    <cfRule type="containsText" dxfId="158" priority="9" operator="containsText" text="Muy Alta">
      <formula>NOT(ISERROR(SEARCH("Muy Alta",F20)))</formula>
    </cfRule>
    <cfRule type="containsText" dxfId="157" priority="10" operator="containsText" text="Alta">
      <formula>NOT(ISERROR(SEARCH("Alta",F20)))</formula>
    </cfRule>
    <cfRule type="containsText" dxfId="156" priority="11" operator="containsText" text="Media">
      <formula>NOT(ISERROR(SEARCH("Media",F20)))</formula>
    </cfRule>
    <cfRule type="containsText" dxfId="155" priority="12" operator="containsText" text="Media">
      <formula>NOT(ISERROR(SEARCH("Media",F20)))</formula>
    </cfRule>
    <cfRule type="containsText" dxfId="154" priority="13" operator="containsText" text="Media">
      <formula>NOT(ISERROR(SEARCH("Media",F20)))</formula>
    </cfRule>
    <cfRule type="cellIs" dxfId="153" priority="27" operator="between">
      <formula>1</formula>
      <formula>2</formula>
    </cfRule>
    <cfRule type="containsText" dxfId="152" priority="15" operator="containsText" text="Baja">
      <formula>NOT(ISERROR(SEARCH("Baja",F20)))</formula>
    </cfRule>
    <cfRule type="containsText" dxfId="151" priority="16" operator="containsText" text="Muy Baja">
      <formula>NOT(ISERROR(SEARCH("Muy Baja",F20)))</formula>
    </cfRule>
    <cfRule type="containsText" dxfId="150" priority="17" operator="containsText" text="Muy Baja">
      <formula>NOT(ISERROR(SEARCH("Muy Baja",F20)))</formula>
    </cfRule>
    <cfRule type="containsText" dxfId="149" priority="18" operator="containsText" text="Muy Baja">
      <formula>NOT(ISERROR(SEARCH("Muy Baja",F20)))</formula>
    </cfRule>
    <cfRule type="containsText" dxfId="148" priority="19" operator="containsText" text="Muy Baja'Tabla probabilidad'!">
      <formula>NOT(ISERROR(SEARCH("Muy Baja'Tabla probabilidad'!",F20)))</formula>
    </cfRule>
  </conditionalFormatting>
  <conditionalFormatting sqref="G10 G20 G30 G40 G50 G60 G70 G80 G90">
    <cfRule type="containsText" dxfId="147" priority="5" operator="containsText" text="Menor">
      <formula>NOT(ISERROR(SEARCH("Menor",G10)))</formula>
    </cfRule>
    <cfRule type="containsText" dxfId="146" priority="4" operator="containsText" text="Moderado">
      <formula>NOT(ISERROR(SEARCH("Moderado",G10)))</formula>
    </cfRule>
    <cfRule type="containsText" dxfId="145" priority="3" operator="containsText" text="Alta">
      <formula>NOT(ISERROR(SEARCH("Alta",G10)))</formula>
    </cfRule>
    <cfRule type="containsText" dxfId="144" priority="2" operator="containsText" text="Mayor">
      <formula>NOT(ISERROR(SEARCH("Mayor",G10)))</formula>
    </cfRule>
    <cfRule type="containsText" dxfId="143" priority="1" operator="containsText" text="Catastrófico">
      <formula>NOT(ISERROR(SEARCH("Catastrófico",G10)))</formula>
    </cfRule>
    <cfRule type="containsText" dxfId="142" priority="6" operator="containsText" text="Leve">
      <formula>NOT(ISERROR(SEARCH("Leve",G10)))</formula>
    </cfRule>
  </conditionalFormatting>
  <conditionalFormatting sqref="H10:I10 H20:I20 H30 H40 H50 H60 H70 H80 H90:I90">
    <cfRule type="containsText" dxfId="141" priority="393" operator="containsText" text="Moderado">
      <formula>NOT(ISERROR(SEARCH("Moderado",H10)))</formula>
    </cfRule>
    <cfRule type="containsText" dxfId="140" priority="394" operator="containsText" text="Extremo">
      <formula>NOT(ISERROR(SEARCH("Extremo",H10)))</formula>
    </cfRule>
    <cfRule type="containsText" dxfId="139" priority="392" operator="containsText" text="Bajo">
      <formula>NOT(ISERROR(SEARCH("Bajo",H10)))</formula>
    </cfRule>
  </conditionalFormatting>
  <conditionalFormatting sqref="H10:I10 H20:I20 H90:I90 H50 H60 H70 H80 H30 H40">
    <cfRule type="containsText" dxfId="138" priority="391" operator="containsText" text="Alto">
      <formula>NOT(ISERROR(SEARCH("Alto",H10)))</formula>
    </cfRule>
  </conditionalFormatting>
  <conditionalFormatting sqref="H10:I10 H20:I20 H90:I90">
    <cfRule type="containsText" dxfId="137" priority="390" operator="containsText" text="Extremo">
      <formula>NOT(ISERROR(SEARCH("Extremo",H10)))</formula>
    </cfRule>
  </conditionalFormatting>
  <conditionalFormatting sqref="H30:I30">
    <cfRule type="containsText" dxfId="136" priority="137" operator="containsText" text="Extremo">
      <formula>NOT(ISERROR(SEARCH("Extremo",H30)))</formula>
    </cfRule>
  </conditionalFormatting>
  <conditionalFormatting sqref="H40:I40">
    <cfRule type="containsText" dxfId="135" priority="83" operator="containsText" text="Extremo">
      <formula>NOT(ISERROR(SEARCH("Extremo",H40)))</formula>
    </cfRule>
  </conditionalFormatting>
  <conditionalFormatting sqref="H50:I50">
    <cfRule type="containsText" dxfId="134" priority="346" operator="containsText" text="Extremo">
      <formula>NOT(ISERROR(SEARCH("Extremo",H50)))</formula>
    </cfRule>
  </conditionalFormatting>
  <conditionalFormatting sqref="H60:I60 H70:I70 H80:I80">
    <cfRule type="containsText" dxfId="133" priority="306" operator="containsText" text="Extremo">
      <formula>NOT(ISERROR(SEARCH("Extremo",H60)))</formula>
    </cfRule>
  </conditionalFormatting>
  <conditionalFormatting sqref="I30">
    <cfRule type="containsText" dxfId="132" priority="136" operator="containsText" text="Moderado">
      <formula>NOT(ISERROR(SEARCH("Moderado",I30)))</formula>
    </cfRule>
    <cfRule type="containsText" dxfId="131" priority="134" operator="containsText" text="Alto">
      <formula>NOT(ISERROR(SEARCH("Alto",I30)))</formula>
    </cfRule>
    <cfRule type="containsText" dxfId="130" priority="133" operator="containsText" text="Extremo">
      <formula>NOT(ISERROR(SEARCH("Extremo",I30)))</formula>
    </cfRule>
    <cfRule type="containsText" dxfId="129" priority="135" operator="containsText" text="Bajo">
      <formula>NOT(ISERROR(SEARCH("Bajo",I30)))</formula>
    </cfRule>
  </conditionalFormatting>
  <conditionalFormatting sqref="I40">
    <cfRule type="containsText" dxfId="128" priority="79" operator="containsText" text="Extremo">
      <formula>NOT(ISERROR(SEARCH("Extremo",I40)))</formula>
    </cfRule>
    <cfRule type="containsText" dxfId="127" priority="80" operator="containsText" text="Alto">
      <formula>NOT(ISERROR(SEARCH("Alto",I40)))</formula>
    </cfRule>
    <cfRule type="containsText" dxfId="126" priority="81" operator="containsText" text="Bajo">
      <formula>NOT(ISERROR(SEARCH("Bajo",I40)))</formula>
    </cfRule>
    <cfRule type="containsText" dxfId="125" priority="82" operator="containsText" text="Moderado">
      <formula>NOT(ISERROR(SEARCH("Moderado",I40)))</formula>
    </cfRule>
  </conditionalFormatting>
  <conditionalFormatting sqref="I50">
    <cfRule type="containsText" dxfId="124" priority="344" operator="containsText" text="Bajo">
      <formula>NOT(ISERROR(SEARCH("Bajo",I50)))</formula>
    </cfRule>
    <cfRule type="containsText" dxfId="123" priority="345" operator="containsText" text="Moderado">
      <formula>NOT(ISERROR(SEARCH("Moderado",I50)))</formula>
    </cfRule>
    <cfRule type="containsText" dxfId="122" priority="342" operator="containsText" text="Extremo">
      <formula>NOT(ISERROR(SEARCH("Extremo",I50)))</formula>
    </cfRule>
    <cfRule type="containsText" dxfId="121" priority="343" operator="containsText" text="Alto">
      <formula>NOT(ISERROR(SEARCH("Alto",I50)))</formula>
    </cfRule>
  </conditionalFormatting>
  <conditionalFormatting sqref="I60 I70 I80">
    <cfRule type="containsText" dxfId="120" priority="304" operator="containsText" text="Bajo">
      <formula>NOT(ISERROR(SEARCH("Bajo",I60)))</formula>
    </cfRule>
    <cfRule type="containsText" dxfId="119" priority="276" operator="containsText" text="Extremo">
      <formula>NOT(ISERROR(SEARCH("Extremo",I60)))</formula>
    </cfRule>
    <cfRule type="containsText" dxfId="118" priority="303" operator="containsText" text="Alto">
      <formula>NOT(ISERROR(SEARCH("Alto",I60)))</formula>
    </cfRule>
    <cfRule type="containsText" dxfId="117" priority="305" operator="containsText" text="Moderado">
      <formula>NOT(ISERROR(SEARCH("Moderado",I60)))</formula>
    </cfRule>
  </conditionalFormatting>
  <conditionalFormatting sqref="J10:J99">
    <cfRule type="containsText" dxfId="116" priority="375" operator="containsText" text="Muy Baja">
      <formula>NOT(ISERROR(SEARCH("Muy Baja",J10)))</formula>
    </cfRule>
    <cfRule type="containsText" dxfId="115" priority="376" operator="containsText" text="Muy Alta">
      <formula>NOT(ISERROR(SEARCH("Muy Alta",J10)))</formula>
    </cfRule>
    <cfRule type="containsText" dxfId="114" priority="377" operator="containsText" text="Alta">
      <formula>NOT(ISERROR(SEARCH("Alta",J10)))</formula>
    </cfRule>
    <cfRule type="containsText" dxfId="113" priority="378" operator="containsText" text="Media">
      <formula>NOT(ISERROR(SEARCH("Media",J10)))</formula>
    </cfRule>
    <cfRule type="containsText" dxfId="112" priority="379" operator="containsText" text="Baja">
      <formula>NOT(ISERROR(SEARCH("Baja",J10)))</formula>
    </cfRule>
    <cfRule type="containsText" dxfId="111" priority="380" operator="containsText" text="Muy Baja">
      <formula>NOT(ISERROR(SEARCH("Muy Baja",J10)))</formula>
    </cfRule>
  </conditionalFormatting>
  <conditionalFormatting sqref="K10:K99">
    <cfRule type="containsText" dxfId="110" priority="284" operator="containsText" text="Catastrófico">
      <formula>NOT(ISERROR(SEARCH("Catastrófico",K10)))</formula>
    </cfRule>
    <cfRule type="containsText" dxfId="109" priority="285" operator="containsText" text="Moderado">
      <formula>NOT(ISERROR(SEARCH("Moderado",K10)))</formula>
    </cfRule>
    <cfRule type="containsText" dxfId="108" priority="286" operator="containsText" text="Menor">
      <formula>NOT(ISERROR(SEARCH("Menor",K10)))</formula>
    </cfRule>
    <cfRule type="containsText" dxfId="107" priority="287" operator="containsText" text="Leve">
      <formula>NOT(ISERROR(SEARCH("Leve",K10)))</formula>
    </cfRule>
    <cfRule type="containsText" dxfId="106" priority="288" operator="containsText" text="Mayor">
      <formula>NOT(ISERROR(SEARCH("Mayor",K10)))</formula>
    </cfRule>
  </conditionalFormatting>
  <conditionalFormatting sqref="M10 M20 M30 M40 M50 M60 M70 M80">
    <cfRule type="containsText" dxfId="105" priority="381" operator="containsText" text="Extremo">
      <formula>NOT(ISERROR(SEARCH("Extremo",M10)))</formula>
    </cfRule>
    <cfRule type="containsText" dxfId="104" priority="382" operator="containsText" text="Alto">
      <formula>NOT(ISERROR(SEARCH("Alto",M10)))</formula>
    </cfRule>
    <cfRule type="containsText" dxfId="103" priority="383" operator="containsText" text="Moderado">
      <formula>NOT(ISERROR(SEARCH("Moderado",M10)))</formula>
    </cfRule>
    <cfRule type="containsText" dxfId="102" priority="384" operator="containsText" text="Menor">
      <formula>NOT(ISERROR(SEARCH("Menor",M10)))</formula>
    </cfRule>
    <cfRule type="containsText" dxfId="101" priority="385" operator="containsText" text="Bajo">
      <formula>NOT(ISERROR(SEARCH("Bajo",M10)))</formula>
    </cfRule>
    <cfRule type="containsText" dxfId="100" priority="386" operator="containsText" text="Moderado">
      <formula>NOT(ISERROR(SEARCH("Moderado",M10)))</formula>
    </cfRule>
    <cfRule type="containsText" dxfId="99" priority="387" operator="containsText" text="Extremo">
      <formula>NOT(ISERROR(SEARCH("Extremo",M10)))</formula>
    </cfRule>
    <cfRule type="containsText" dxfId="98" priority="388" operator="containsText" text="Baja">
      <formula>NOT(ISERROR(SEARCH("Baja",M10)))</formula>
    </cfRule>
    <cfRule type="containsText" dxfId="97" priority="389" operator="containsText" text="Alto">
      <formula>NOT(ISERROR(SEARCH("Alto",M10)))</formula>
    </cfRule>
  </conditionalFormatting>
  <conditionalFormatting sqref="M90">
    <cfRule type="containsText" dxfId="96" priority="56" operator="containsText" text="Moderado">
      <formula>NOT(ISERROR(SEARCH("Moderado",M90)))</formula>
    </cfRule>
    <cfRule type="containsText" dxfId="95" priority="51" operator="containsText" text="Extremo">
      <formula>NOT(ISERROR(SEARCH("Extremo",M90)))</formula>
    </cfRule>
    <cfRule type="containsText" dxfId="94" priority="57" operator="containsText" text="Extremo">
      <formula>NOT(ISERROR(SEARCH("Extremo",M90)))</formula>
    </cfRule>
    <cfRule type="containsText" dxfId="93" priority="58" operator="containsText" text="Baja">
      <formula>NOT(ISERROR(SEARCH("Baja",M90)))</formula>
    </cfRule>
    <cfRule type="containsText" dxfId="92" priority="52" operator="containsText" text="Alto">
      <formula>NOT(ISERROR(SEARCH("Alto",M90)))</formula>
    </cfRule>
    <cfRule type="containsText" dxfId="91" priority="54" operator="containsText" text="Menor">
      <formula>NOT(ISERROR(SEARCH("Menor",M90)))</formula>
    </cfRule>
    <cfRule type="containsText" dxfId="90" priority="53" operator="containsText" text="Moderado">
      <formula>NOT(ISERROR(SEARCH("Moderado",M90)))</formula>
    </cfRule>
    <cfRule type="containsText" dxfId="89" priority="55" operator="containsText" text="Bajo">
      <formula>NOT(ISERROR(SEARCH("Bajo",M90)))</formula>
    </cfRule>
    <cfRule type="containsText" dxfId="88" priority="59" operator="containsText" text="Alto">
      <formula>NOT(ISERROR(SEARCH("Alto",M90)))</formula>
    </cfRule>
  </conditionalFormatting>
  <dataValidations disablePrompts="1" count="1">
    <dataValidation type="list" allowBlank="1" showInputMessage="1" showErrorMessage="1" sqref="D10:D9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 operator="containsText" id="{662F9D37-0CA9-4A55-B212-EA417DC6356C}">
            <xm:f>NOT(ISERROR(SEARCH(#REF!,F10)))</xm:f>
            <xm:f>#REF!</xm:f>
            <x14:dxf>
              <font>
                <color rgb="FF006100"/>
              </font>
              <fill>
                <patternFill>
                  <bgColor rgb="FFC6EFCE"/>
                </patternFill>
              </fill>
            </x14:dxf>
          </x14:cfRule>
          <x14:cfRule type="containsText" priority="48" operator="containsText" id="{DE87910C-C8BB-488A-917F-3AADFEC2BD7C}">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25" operator="containsText" id="{4231EB1C-42C0-4ADC-ACDF-E832216D7A9D}">
            <xm:f>NOT(ISERROR(SEARCH(#REF!,F20)))</xm:f>
            <xm:f>#REF!</xm:f>
            <x14:dxf>
              <font>
                <color rgb="FF006100"/>
              </font>
              <fill>
                <patternFill>
                  <bgColor rgb="FFC6EFCE"/>
                </patternFill>
              </fill>
            </x14:dxf>
          </x14:cfRule>
          <x14:cfRule type="containsText" priority="26" operator="containsText" id="{1F8A5748-44CA-4562-A9F3-CFED4BC89F66}">
            <xm:f>NOT(ISERROR(SEARCH(#REF!,F20)))</xm:f>
            <xm:f>#REF!</xm:f>
            <x14:dxf>
              <font>
                <color rgb="FF9C0006"/>
              </font>
              <fill>
                <patternFill>
                  <bgColor rgb="FFFFC7CE"/>
                </patternFill>
              </fill>
            </x14:dxf>
          </x14:cfRule>
          <xm:sqref>F20 F30 F40 F50 F60 F70 F80 F90</xm:sqref>
        </x14:conditionalFormatting>
      </x14:conditionalFormattings>
    </ex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700-000001000000}">
          <x14:formula1>
            <xm:f>'9- Matriz de Calor '!$S$7:$S$10</xm:f>
          </x14:formula1>
          <xm:sqref>N50:N99</xm:sqref>
        </x14:dataValidation>
        <x14:dataValidation type="list" allowBlank="1" showInputMessage="1" showErrorMessage="1" xr:uid="{207CA007-C258-4A2A-B899-4E01E4CAA7D8}">
          <x14:formula1>
            <xm:f>'9- Matriz de Calor '!$S$8:$S$11</xm:f>
          </x14:formula1>
          <xm:sqref>N20:N49</xm:sqref>
        </x14:dataValidation>
        <x14:dataValidation type="list" allowBlank="1" showInputMessage="1" showErrorMessage="1" xr:uid="{F569BB4D-60FA-4E67-AFD4-31CB78BF9B44}">
          <x14:formula1>
            <xm:f>'9- Matriz de Calor '!$S$7:$S$11</xm:f>
          </x14:formula1>
          <xm:sqref>N10:N19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workbookViewId="0">
      <selection activeCell="M11" sqref="M11"/>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04" t="s">
        <v>367</v>
      </c>
      <c r="C2" s="504"/>
      <c r="D2" s="504"/>
      <c r="E2" s="504"/>
      <c r="F2" s="18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2"/>
      <c r="C4" s="183" t="s">
        <v>368</v>
      </c>
      <c r="D4" s="184"/>
      <c r="E4" s="185" t="s">
        <v>369</v>
      </c>
      <c r="F4" s="186"/>
      <c r="G4" s="1"/>
      <c r="H4" s="1"/>
      <c r="I4" s="1"/>
      <c r="J4" s="1"/>
      <c r="K4" s="1"/>
      <c r="L4" s="1"/>
      <c r="M4" s="1"/>
      <c r="N4" s="1"/>
      <c r="O4" s="1"/>
      <c r="P4" s="1"/>
      <c r="Q4" s="1"/>
      <c r="R4" s="1"/>
      <c r="S4" s="1"/>
      <c r="T4" s="1"/>
      <c r="U4" s="1"/>
      <c r="V4" s="1"/>
      <c r="W4" s="1"/>
      <c r="X4" s="1"/>
      <c r="Y4" s="1"/>
      <c r="Z4" s="1"/>
      <c r="AA4" s="1"/>
      <c r="AB4" s="1"/>
      <c r="AC4" s="1"/>
      <c r="AD4" s="1"/>
      <c r="AE4" s="1"/>
    </row>
    <row r="5" spans="1:137" ht="40.5">
      <c r="A5" s="1"/>
      <c r="B5" s="182"/>
      <c r="C5" s="187" t="s">
        <v>370</v>
      </c>
      <c r="D5" s="187"/>
      <c r="E5" s="187" t="s">
        <v>371</v>
      </c>
      <c r="F5" s="188" t="s">
        <v>369</v>
      </c>
      <c r="G5" s="1"/>
      <c r="H5" s="1"/>
      <c r="I5" s="1"/>
      <c r="J5" s="1"/>
      <c r="K5" s="1"/>
      <c r="L5" s="1"/>
      <c r="M5" s="1"/>
      <c r="N5" s="1"/>
      <c r="O5" s="1"/>
      <c r="P5" s="1"/>
      <c r="Q5" s="1"/>
      <c r="R5" s="1"/>
      <c r="S5" s="1"/>
      <c r="T5" s="1"/>
      <c r="U5" s="1"/>
      <c r="V5" s="1"/>
      <c r="W5" s="1"/>
      <c r="X5" s="1"/>
      <c r="Y5" s="1"/>
      <c r="Z5" s="1"/>
      <c r="AA5" s="1"/>
      <c r="AB5" s="1"/>
      <c r="AC5" s="1"/>
      <c r="AD5" s="1"/>
      <c r="AE5" s="1"/>
    </row>
    <row r="6" spans="1:137" ht="20.25">
      <c r="A6" s="1"/>
      <c r="B6" s="189" t="s">
        <v>372</v>
      </c>
      <c r="C6" s="190" t="s">
        <v>373</v>
      </c>
      <c r="D6" s="191">
        <v>0.04</v>
      </c>
      <c r="E6" s="192" t="s">
        <v>374</v>
      </c>
      <c r="F6" s="193">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4" t="s">
        <v>375</v>
      </c>
      <c r="C7" s="190" t="s">
        <v>376</v>
      </c>
      <c r="D7" s="191">
        <v>0.09</v>
      </c>
      <c r="E7" s="192" t="s">
        <v>377</v>
      </c>
      <c r="F7" s="193">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5" t="s">
        <v>378</v>
      </c>
      <c r="C8" s="190" t="s">
        <v>379</v>
      </c>
      <c r="D8" s="191">
        <v>0.28999999999999998</v>
      </c>
      <c r="E8" s="192" t="s">
        <v>380</v>
      </c>
      <c r="F8" s="193">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6" t="s">
        <v>381</v>
      </c>
      <c r="C9" s="190" t="s">
        <v>382</v>
      </c>
      <c r="D9" s="191">
        <v>0.49</v>
      </c>
      <c r="E9" s="192" t="s">
        <v>383</v>
      </c>
      <c r="F9" s="193">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7" t="s">
        <v>384</v>
      </c>
      <c r="C10" s="190" t="s">
        <v>385</v>
      </c>
      <c r="D10" s="191">
        <v>1</v>
      </c>
      <c r="E10" s="192" t="s">
        <v>386</v>
      </c>
      <c r="F10" s="193">
        <v>5</v>
      </c>
      <c r="G10" s="1"/>
      <c r="H10" s="1"/>
      <c r="I10" s="198" t="s">
        <v>387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05" t="s">
        <v>388</v>
      </c>
      <c r="C14" s="505"/>
      <c r="D14" s="505"/>
      <c r="E14" s="505"/>
      <c r="F14" s="199"/>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0"/>
      <c r="C15" s="201"/>
      <c r="D15" s="201"/>
      <c r="E15" s="201"/>
      <c r="F15" s="200"/>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0"/>
      <c r="C16" s="506" t="s">
        <v>288</v>
      </c>
      <c r="D16" s="506"/>
      <c r="E16" s="506"/>
      <c r="F16" s="200"/>
      <c r="G16" s="25"/>
      <c r="H16" s="25"/>
      <c r="I16" s="202" t="s">
        <v>285</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89" t="s">
        <v>389</v>
      </c>
      <c r="C17" s="503" t="s">
        <v>299</v>
      </c>
      <c r="D17" s="503"/>
      <c r="E17" s="503"/>
      <c r="F17" s="193">
        <v>1</v>
      </c>
      <c r="G17" s="25"/>
      <c r="H17" s="25"/>
      <c r="I17" s="198" t="s">
        <v>288</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4" t="s">
        <v>390</v>
      </c>
      <c r="C18" s="503" t="s">
        <v>289</v>
      </c>
      <c r="D18" s="503"/>
      <c r="E18" s="503"/>
      <c r="F18" s="193">
        <v>2</v>
      </c>
      <c r="G18" s="25"/>
      <c r="H18" s="25"/>
      <c r="I18" s="198" t="s">
        <v>290</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5" t="s">
        <v>391</v>
      </c>
      <c r="C19" s="503" t="s">
        <v>392</v>
      </c>
      <c r="D19" s="503"/>
      <c r="E19" s="503"/>
      <c r="F19" s="193">
        <v>3</v>
      </c>
      <c r="G19" s="25"/>
      <c r="H19" s="25"/>
      <c r="I19" s="198" t="s">
        <v>301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6" t="s">
        <v>393</v>
      </c>
      <c r="C20" s="503" t="s">
        <v>315</v>
      </c>
      <c r="D20" s="503"/>
      <c r="E20" s="503"/>
      <c r="F20" s="193">
        <v>4</v>
      </c>
      <c r="G20" s="25"/>
      <c r="H20" s="25"/>
      <c r="I20" s="198" t="s">
        <v>292</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7" t="s">
        <v>394</v>
      </c>
      <c r="C21" s="503" t="s">
        <v>306</v>
      </c>
      <c r="D21" s="503"/>
      <c r="E21" s="503"/>
      <c r="F21" s="193">
        <v>5</v>
      </c>
      <c r="G21" s="25"/>
      <c r="H21" s="25"/>
      <c r="I21" s="198"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198"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0"/>
      <c r="C24" s="507" t="s">
        <v>290</v>
      </c>
      <c r="D24" s="507"/>
      <c r="E24" s="507"/>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3" t="s">
        <v>389</v>
      </c>
      <c r="C25" s="503" t="s">
        <v>395</v>
      </c>
      <c r="D25" s="503"/>
      <c r="E25" s="503"/>
      <c r="F25" s="193">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4" t="s">
        <v>390</v>
      </c>
      <c r="C26" s="503" t="s">
        <v>296</v>
      </c>
      <c r="D26" s="503"/>
      <c r="E26" s="503"/>
      <c r="F26" s="193">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5" t="s">
        <v>391</v>
      </c>
      <c r="C27" s="503" t="s">
        <v>291</v>
      </c>
      <c r="D27" s="503"/>
      <c r="E27" s="503"/>
      <c r="F27" s="193">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6" t="s">
        <v>393</v>
      </c>
      <c r="C28" s="503" t="s">
        <v>317</v>
      </c>
      <c r="D28" s="503"/>
      <c r="E28" s="503"/>
      <c r="F28" s="193">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7" t="s">
        <v>394</v>
      </c>
      <c r="C29" s="503" t="s">
        <v>300</v>
      </c>
      <c r="D29" s="503"/>
      <c r="E29" s="503"/>
      <c r="F29" s="193">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08"/>
      <c r="C32" s="506" t="s">
        <v>301</v>
      </c>
      <c r="D32" s="506"/>
      <c r="E32" s="506"/>
      <c r="F32" s="28"/>
      <c r="I32" s="27"/>
      <c r="J32" s="27"/>
      <c r="K32" s="27"/>
      <c r="L32" s="27"/>
      <c r="M32" s="27"/>
      <c r="N32" s="27"/>
      <c r="O32" s="27"/>
      <c r="P32" s="27"/>
      <c r="Q32" s="27"/>
      <c r="R32" s="27"/>
      <c r="S32" s="27"/>
    </row>
    <row r="33" spans="2:19" s="25" customFormat="1" ht="20.25">
      <c r="B33" s="189" t="s">
        <v>389</v>
      </c>
      <c r="C33" s="503" t="s">
        <v>312</v>
      </c>
      <c r="D33" s="503"/>
      <c r="E33" s="503"/>
      <c r="F33" s="193">
        <v>1</v>
      </c>
      <c r="I33" s="27" t="e">
        <v>#REF!</v>
      </c>
      <c r="J33" s="27"/>
      <c r="K33" s="27"/>
      <c r="L33" s="27"/>
      <c r="M33" s="27"/>
      <c r="N33" s="27"/>
      <c r="O33" s="27"/>
      <c r="P33" s="27"/>
      <c r="Q33" s="27"/>
      <c r="R33" s="27"/>
      <c r="S33" s="27"/>
    </row>
    <row r="34" spans="2:19" s="25" customFormat="1" ht="20.25">
      <c r="B34" s="194" t="s">
        <v>390</v>
      </c>
      <c r="C34" s="503" t="s">
        <v>302</v>
      </c>
      <c r="D34" s="503"/>
      <c r="E34" s="503"/>
      <c r="F34" s="193">
        <v>2</v>
      </c>
      <c r="I34" s="27" t="e">
        <v>#REF!</v>
      </c>
      <c r="J34" s="27"/>
      <c r="K34" s="27"/>
      <c r="L34" s="27"/>
      <c r="M34" s="27"/>
      <c r="N34" s="27"/>
      <c r="O34" s="27"/>
      <c r="P34" s="27"/>
      <c r="Q34" s="27"/>
      <c r="R34" s="27"/>
      <c r="S34" s="27"/>
    </row>
    <row r="35" spans="2:19" s="25" customFormat="1" ht="20.25">
      <c r="B35" s="195" t="s">
        <v>391</v>
      </c>
      <c r="C35" s="503" t="s">
        <v>396</v>
      </c>
      <c r="D35" s="503"/>
      <c r="E35" s="503"/>
      <c r="F35" s="193">
        <v>3</v>
      </c>
      <c r="I35" s="27" t="e">
        <v>#REF!</v>
      </c>
      <c r="J35" s="27"/>
      <c r="K35" s="27"/>
      <c r="L35" s="27"/>
      <c r="M35" s="27"/>
      <c r="N35" s="27"/>
      <c r="O35" s="27"/>
      <c r="P35" s="27"/>
      <c r="Q35" s="27"/>
      <c r="R35" s="27"/>
      <c r="S35" s="27"/>
    </row>
    <row r="36" spans="2:19" s="25" customFormat="1" ht="20.25">
      <c r="B36" s="196" t="s">
        <v>393</v>
      </c>
      <c r="C36" s="503" t="s">
        <v>397</v>
      </c>
      <c r="D36" s="503"/>
      <c r="E36" s="503"/>
      <c r="F36" s="193">
        <v>4</v>
      </c>
      <c r="I36" s="27" t="e">
        <v>#REF!</v>
      </c>
      <c r="J36" s="27"/>
      <c r="K36" s="27"/>
      <c r="L36" s="27"/>
      <c r="M36" s="27"/>
      <c r="N36" s="27"/>
      <c r="O36" s="27"/>
      <c r="P36" s="27"/>
      <c r="Q36" s="27"/>
      <c r="R36" s="27"/>
      <c r="S36" s="27"/>
    </row>
    <row r="37" spans="2:19" s="25" customFormat="1" ht="20.25">
      <c r="B37" s="197" t="s">
        <v>394</v>
      </c>
      <c r="C37" s="503" t="s">
        <v>398</v>
      </c>
      <c r="D37" s="503"/>
      <c r="E37" s="503"/>
      <c r="F37" s="193">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0"/>
      <c r="C40" s="506" t="s">
        <v>292</v>
      </c>
      <c r="D40" s="506"/>
      <c r="E40" s="506"/>
      <c r="F40" s="28"/>
    </row>
    <row r="41" spans="2:19" s="25" customFormat="1" ht="20.25">
      <c r="B41" s="209" t="s">
        <v>389</v>
      </c>
      <c r="C41" s="503" t="s">
        <v>293</v>
      </c>
      <c r="D41" s="503"/>
      <c r="E41" s="503"/>
      <c r="F41" s="193">
        <v>1</v>
      </c>
    </row>
    <row r="42" spans="2:19" s="25" customFormat="1" ht="20.25">
      <c r="B42" s="210" t="s">
        <v>390</v>
      </c>
      <c r="C42" s="503" t="s">
        <v>399</v>
      </c>
      <c r="D42" s="503"/>
      <c r="E42" s="503"/>
      <c r="F42" s="193">
        <v>2</v>
      </c>
    </row>
    <row r="43" spans="2:19" s="25" customFormat="1" ht="20.25">
      <c r="B43" s="211" t="s">
        <v>391</v>
      </c>
      <c r="C43" s="503" t="s">
        <v>400</v>
      </c>
      <c r="D43" s="503"/>
      <c r="E43" s="503"/>
      <c r="F43" s="193">
        <v>3</v>
      </c>
    </row>
    <row r="44" spans="2:19" s="25" customFormat="1" ht="20.25">
      <c r="B44" s="212" t="s">
        <v>393</v>
      </c>
      <c r="C44" s="503" t="s">
        <v>297</v>
      </c>
      <c r="D44" s="503"/>
      <c r="E44" s="503"/>
      <c r="F44" s="193">
        <v>4</v>
      </c>
    </row>
    <row r="45" spans="2:19" s="25" customFormat="1" ht="20.25">
      <c r="B45" s="213" t="s">
        <v>394</v>
      </c>
      <c r="C45" s="503" t="s">
        <v>401</v>
      </c>
      <c r="D45" s="503"/>
      <c r="E45" s="503"/>
      <c r="F45" s="193">
        <v>5</v>
      </c>
    </row>
    <row r="46" spans="2:19" s="25" customFormat="1" ht="20.25">
      <c r="B46" s="27"/>
      <c r="C46" s="27" t="s">
        <v>402</v>
      </c>
      <c r="D46" s="27"/>
      <c r="F46" s="28"/>
    </row>
    <row r="47" spans="2:19" s="25" customFormat="1" ht="20.25">
      <c r="B47" s="27"/>
      <c r="C47" s="27"/>
      <c r="D47" s="27"/>
      <c r="F47" s="28"/>
    </row>
    <row r="48" spans="2:19" s="25" customFormat="1" ht="20.25">
      <c r="B48" s="200"/>
      <c r="C48" s="507" t="s">
        <v>294</v>
      </c>
      <c r="D48" s="507"/>
      <c r="E48" s="507"/>
      <c r="F48" s="28"/>
    </row>
    <row r="49" spans="2:11" s="25" customFormat="1" ht="20.25" customHeight="1">
      <c r="B49" s="203" t="s">
        <v>389</v>
      </c>
      <c r="C49" s="503" t="s">
        <v>295</v>
      </c>
      <c r="D49" s="503"/>
      <c r="E49" s="503"/>
      <c r="F49" s="193">
        <v>1</v>
      </c>
    </row>
    <row r="50" spans="2:11" s="25" customFormat="1" ht="20.25" customHeight="1">
      <c r="B50" s="204" t="s">
        <v>390</v>
      </c>
      <c r="C50" s="503" t="s">
        <v>298</v>
      </c>
      <c r="D50" s="503"/>
      <c r="E50" s="503"/>
      <c r="F50" s="193">
        <v>2</v>
      </c>
      <c r="K50" s="200"/>
    </row>
    <row r="51" spans="2:11" s="25" customFormat="1" ht="20.25" customHeight="1">
      <c r="B51" s="205" t="s">
        <v>391</v>
      </c>
      <c r="C51" s="503" t="s">
        <v>403</v>
      </c>
      <c r="D51" s="503"/>
      <c r="E51" s="503"/>
      <c r="F51" s="193">
        <v>3</v>
      </c>
    </row>
    <row r="52" spans="2:11" s="25" customFormat="1" ht="20.25" customHeight="1">
      <c r="B52" s="206" t="s">
        <v>393</v>
      </c>
      <c r="C52" s="503" t="s">
        <v>404</v>
      </c>
      <c r="D52" s="503"/>
      <c r="E52" s="503"/>
      <c r="F52" s="193">
        <v>4</v>
      </c>
    </row>
    <row r="53" spans="2:11" s="25" customFormat="1" ht="20.25" customHeight="1">
      <c r="B53" s="207" t="s">
        <v>394</v>
      </c>
      <c r="C53" s="503" t="s">
        <v>405</v>
      </c>
      <c r="D53" s="503"/>
      <c r="E53" s="503"/>
      <c r="F53" s="193">
        <v>5</v>
      </c>
    </row>
    <row r="54" spans="2:11" s="25" customFormat="1" ht="20.25">
      <c r="B54" s="27"/>
      <c r="C54" s="27"/>
      <c r="D54" s="27"/>
      <c r="E54" s="27"/>
      <c r="F54" s="28"/>
    </row>
    <row r="55" spans="2:11" s="25" customFormat="1" ht="20.25"/>
    <row r="56" spans="2:11" s="25" customFormat="1" ht="20.25" customHeight="1">
      <c r="B56" s="200"/>
      <c r="C56" s="214" t="s">
        <v>387</v>
      </c>
      <c r="D56" s="214"/>
      <c r="E56" s="214"/>
      <c r="F56" s="28"/>
    </row>
    <row r="57" spans="2:11" s="25" customFormat="1" ht="20.25" customHeight="1">
      <c r="B57" s="203" t="s">
        <v>389</v>
      </c>
      <c r="C57" s="508" t="s">
        <v>406</v>
      </c>
      <c r="D57" s="508"/>
      <c r="E57" s="508"/>
      <c r="F57" s="193">
        <v>1</v>
      </c>
    </row>
    <row r="58" spans="2:11" s="25" customFormat="1" ht="20.25" customHeight="1">
      <c r="B58" s="204" t="s">
        <v>390</v>
      </c>
      <c r="C58" s="508" t="s">
        <v>407</v>
      </c>
      <c r="D58" s="508"/>
      <c r="E58" s="508"/>
      <c r="F58" s="193">
        <v>2</v>
      </c>
    </row>
    <row r="59" spans="2:11" s="25" customFormat="1" ht="20.25" customHeight="1">
      <c r="B59" s="205" t="s">
        <v>391</v>
      </c>
      <c r="C59" s="508" t="s">
        <v>408</v>
      </c>
      <c r="D59" s="508"/>
      <c r="E59" s="508"/>
      <c r="F59" s="193">
        <v>3</v>
      </c>
    </row>
    <row r="60" spans="2:11" s="25" customFormat="1" ht="20.25" customHeight="1">
      <c r="B60" s="206" t="s">
        <v>393</v>
      </c>
      <c r="C60" s="508" t="s">
        <v>409</v>
      </c>
      <c r="D60" s="508"/>
      <c r="E60" s="508"/>
      <c r="F60" s="193">
        <v>4</v>
      </c>
    </row>
    <row r="61" spans="2:11" s="25" customFormat="1" ht="20.25" customHeight="1">
      <c r="B61" s="207" t="s">
        <v>394</v>
      </c>
      <c r="C61" s="508" t="s">
        <v>410</v>
      </c>
      <c r="D61" s="508"/>
      <c r="E61" s="508"/>
      <c r="F61" s="193">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workbookViewId="0">
      <selection activeCell="Q8" sqref="Q8:R8"/>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5"/>
      <c r="C3" s="216"/>
      <c r="D3" s="216"/>
      <c r="E3" s="216"/>
      <c r="F3" s="216"/>
      <c r="G3" s="216"/>
      <c r="H3" s="216"/>
      <c r="I3" s="217"/>
    </row>
    <row r="4" spans="2:19">
      <c r="B4" s="522" t="s">
        <v>411</v>
      </c>
      <c r="C4" s="523"/>
      <c r="D4" s="523"/>
      <c r="E4" s="524" t="s">
        <v>412</v>
      </c>
      <c r="F4" s="524"/>
      <c r="G4" s="524"/>
      <c r="H4" s="524"/>
      <c r="I4" s="525"/>
      <c r="Q4" s="519" t="s">
        <v>413</v>
      </c>
      <c r="R4" s="519"/>
    </row>
    <row r="5" spans="2:19">
      <c r="B5" s="522"/>
      <c r="C5" s="523"/>
      <c r="D5" s="523"/>
      <c r="E5" s="524"/>
      <c r="F5" s="524"/>
      <c r="G5" s="524"/>
      <c r="H5" s="524"/>
      <c r="I5" s="525"/>
      <c r="Q5" s="519"/>
      <c r="R5" s="519"/>
    </row>
    <row r="6" spans="2:19">
      <c r="B6" s="522"/>
      <c r="C6" s="523"/>
      <c r="D6" s="523"/>
      <c r="E6" s="524"/>
      <c r="F6" s="524"/>
      <c r="G6" s="524"/>
      <c r="H6" s="524"/>
      <c r="I6" s="525"/>
      <c r="Q6" s="519"/>
      <c r="R6" s="519"/>
    </row>
    <row r="7" spans="2:19" ht="15.75" thickBot="1">
      <c r="B7" s="218"/>
      <c r="I7" s="219"/>
    </row>
    <row r="8" spans="2:19" ht="62.25" customHeight="1" thickBot="1">
      <c r="B8" s="526" t="s">
        <v>369</v>
      </c>
      <c r="C8" s="527"/>
      <c r="D8" s="220" t="s">
        <v>414</v>
      </c>
      <c r="E8" s="221">
        <v>5</v>
      </c>
      <c r="F8" s="221">
        <v>10</v>
      </c>
      <c r="G8" s="221">
        <v>15</v>
      </c>
      <c r="H8" s="221">
        <v>20</v>
      </c>
      <c r="I8" s="222">
        <v>25</v>
      </c>
      <c r="K8" s="512" t="s">
        <v>415</v>
      </c>
      <c r="L8" s="513"/>
      <c r="M8" s="513"/>
      <c r="N8" s="513"/>
      <c r="O8" s="513"/>
      <c r="P8" s="514"/>
      <c r="Q8" s="511" t="s">
        <v>416</v>
      </c>
      <c r="R8" s="511"/>
      <c r="S8" s="9" t="s">
        <v>417</v>
      </c>
    </row>
    <row r="9" spans="2:19" ht="62.25" customHeight="1" thickBot="1">
      <c r="B9" s="526"/>
      <c r="C9" s="527"/>
      <c r="D9" s="220" t="s">
        <v>418</v>
      </c>
      <c r="E9" s="223">
        <v>4</v>
      </c>
      <c r="F9" s="223">
        <v>8</v>
      </c>
      <c r="G9" s="221">
        <v>12</v>
      </c>
      <c r="H9" s="221">
        <v>16</v>
      </c>
      <c r="I9" s="222">
        <v>20</v>
      </c>
      <c r="K9" s="515" t="s">
        <v>419</v>
      </c>
      <c r="L9" s="516"/>
      <c r="M9" s="516"/>
      <c r="N9" s="516"/>
      <c r="O9" s="516"/>
      <c r="P9" s="516"/>
      <c r="Q9" s="517" t="s">
        <v>420</v>
      </c>
      <c r="R9" s="518"/>
      <c r="S9" s="9" t="s">
        <v>366</v>
      </c>
    </row>
    <row r="10" spans="2:19" ht="62.25" customHeight="1" thickBot="1">
      <c r="B10" s="526"/>
      <c r="C10" s="527"/>
      <c r="D10" s="220" t="s">
        <v>421</v>
      </c>
      <c r="E10" s="223">
        <v>3</v>
      </c>
      <c r="F10" s="223">
        <v>6</v>
      </c>
      <c r="G10" s="223">
        <v>9</v>
      </c>
      <c r="H10" s="221">
        <v>12</v>
      </c>
      <c r="I10" s="222">
        <v>15</v>
      </c>
      <c r="K10" s="520" t="s">
        <v>391</v>
      </c>
      <c r="L10" s="521"/>
      <c r="M10" s="521"/>
      <c r="N10" s="521"/>
      <c r="O10" s="521"/>
      <c r="P10" s="521"/>
      <c r="Q10" s="511" t="s">
        <v>422</v>
      </c>
      <c r="R10" s="511"/>
      <c r="S10" s="9" t="s">
        <v>423</v>
      </c>
    </row>
    <row r="11" spans="2:19" ht="62.25" customHeight="1">
      <c r="B11" s="526"/>
      <c r="C11" s="527"/>
      <c r="D11" s="220" t="s">
        <v>424</v>
      </c>
      <c r="E11" s="224">
        <v>2</v>
      </c>
      <c r="F11" s="223">
        <v>4</v>
      </c>
      <c r="G11" s="223">
        <v>6</v>
      </c>
      <c r="H11" s="221">
        <v>8</v>
      </c>
      <c r="I11" s="222">
        <v>10</v>
      </c>
      <c r="K11" s="528" t="s">
        <v>425</v>
      </c>
      <c r="L11" s="529"/>
      <c r="M11" s="529"/>
      <c r="N11" s="529"/>
      <c r="O11" s="529"/>
      <c r="P11" s="529"/>
      <c r="Q11" s="511" t="s">
        <v>365</v>
      </c>
      <c r="R11" s="530"/>
      <c r="S11" s="9" t="s">
        <v>365</v>
      </c>
    </row>
    <row r="12" spans="2:19" ht="62.25" customHeight="1">
      <c r="B12" s="526"/>
      <c r="C12" s="527"/>
      <c r="D12" s="220" t="s">
        <v>426</v>
      </c>
      <c r="E12" s="224">
        <v>1</v>
      </c>
      <c r="F12" s="224">
        <v>2</v>
      </c>
      <c r="G12" s="223">
        <v>3</v>
      </c>
      <c r="H12" s="221">
        <v>4</v>
      </c>
      <c r="I12" s="222">
        <v>5</v>
      </c>
    </row>
    <row r="13" spans="2:19" ht="62.25" customHeight="1" thickBot="1">
      <c r="B13" s="225"/>
      <c r="C13" s="509" t="s">
        <v>427</v>
      </c>
      <c r="D13" s="510"/>
      <c r="E13" s="226" t="s">
        <v>428</v>
      </c>
      <c r="F13" s="226" t="s">
        <v>429</v>
      </c>
      <c r="G13" s="226" t="s">
        <v>430</v>
      </c>
      <c r="H13" s="226" t="s">
        <v>431</v>
      </c>
      <c r="I13" s="227" t="s">
        <v>432</v>
      </c>
    </row>
    <row r="17" spans="4:6">
      <c r="D17" s="9"/>
      <c r="E17" s="9"/>
      <c r="F17" s="9"/>
    </row>
    <row r="18" spans="4:6" ht="15.75">
      <c r="D18" s="14" t="s">
        <v>433</v>
      </c>
      <c r="E18" s="31" t="s">
        <v>425</v>
      </c>
      <c r="F18" s="31">
        <v>1</v>
      </c>
    </row>
    <row r="19" spans="4:6" ht="15.75">
      <c r="D19" t="s">
        <v>433</v>
      </c>
      <c r="E19" s="224" t="s">
        <v>425</v>
      </c>
      <c r="F19" s="224">
        <v>1</v>
      </c>
    </row>
    <row r="20" spans="4:6">
      <c r="D20" t="s">
        <v>434</v>
      </c>
      <c r="E20" t="s">
        <v>425</v>
      </c>
      <c r="F20">
        <v>2</v>
      </c>
    </row>
    <row r="21" spans="4:6">
      <c r="D21" t="s">
        <v>435</v>
      </c>
      <c r="E21" t="s">
        <v>391</v>
      </c>
      <c r="F21">
        <v>2</v>
      </c>
    </row>
    <row r="22" spans="4:6">
      <c r="D22" t="s">
        <v>436</v>
      </c>
      <c r="E22" t="s">
        <v>437</v>
      </c>
      <c r="F22">
        <v>3</v>
      </c>
    </row>
    <row r="23" spans="4:6">
      <c r="D23" t="s">
        <v>438</v>
      </c>
      <c r="E23" t="s">
        <v>415</v>
      </c>
      <c r="F23">
        <v>4</v>
      </c>
    </row>
    <row r="24" spans="4:6">
      <c r="D24" t="s">
        <v>439</v>
      </c>
      <c r="E24" t="s">
        <v>425</v>
      </c>
      <c r="F24">
        <v>1</v>
      </c>
    </row>
    <row r="25" spans="4:6">
      <c r="D25" t="s">
        <v>440</v>
      </c>
      <c r="E25" t="s">
        <v>391</v>
      </c>
      <c r="F25">
        <v>2</v>
      </c>
    </row>
    <row r="26" spans="4:6">
      <c r="D26" t="s">
        <v>441</v>
      </c>
      <c r="E26" t="s">
        <v>391</v>
      </c>
      <c r="F26">
        <v>2</v>
      </c>
    </row>
    <row r="27" spans="4:6">
      <c r="D27" t="s">
        <v>442</v>
      </c>
      <c r="E27" t="s">
        <v>419</v>
      </c>
      <c r="F27">
        <v>3</v>
      </c>
    </row>
    <row r="28" spans="4:6">
      <c r="D28" t="s">
        <v>443</v>
      </c>
      <c r="E28" t="s">
        <v>415</v>
      </c>
      <c r="F28">
        <v>4</v>
      </c>
    </row>
    <row r="29" spans="4:6">
      <c r="D29" t="s">
        <v>444</v>
      </c>
      <c r="E29" t="s">
        <v>391</v>
      </c>
      <c r="F29">
        <v>2</v>
      </c>
    </row>
    <row r="30" spans="4:6">
      <c r="D30" t="s">
        <v>445</v>
      </c>
      <c r="E30" t="s">
        <v>391</v>
      </c>
      <c r="F30">
        <v>2</v>
      </c>
    </row>
    <row r="31" spans="4:6">
      <c r="D31" t="s">
        <v>446</v>
      </c>
      <c r="E31" t="s">
        <v>391</v>
      </c>
      <c r="F31">
        <v>2</v>
      </c>
    </row>
    <row r="32" spans="4:6">
      <c r="D32" t="s">
        <v>447</v>
      </c>
      <c r="E32" t="s">
        <v>419</v>
      </c>
      <c r="F32">
        <v>3</v>
      </c>
    </row>
    <row r="33" spans="4:6">
      <c r="D33" t="s">
        <v>448</v>
      </c>
      <c r="E33" t="s">
        <v>415</v>
      </c>
      <c r="F33">
        <v>4</v>
      </c>
    </row>
    <row r="34" spans="4:6">
      <c r="D34" t="s">
        <v>449</v>
      </c>
      <c r="E34" t="s">
        <v>391</v>
      </c>
      <c r="F34">
        <v>2</v>
      </c>
    </row>
    <row r="35" spans="4:6">
      <c r="D35" t="s">
        <v>450</v>
      </c>
      <c r="E35" t="s">
        <v>391</v>
      </c>
      <c r="F35">
        <v>2</v>
      </c>
    </row>
    <row r="36" spans="4:6">
      <c r="D36" t="s">
        <v>451</v>
      </c>
      <c r="E36" t="s">
        <v>419</v>
      </c>
      <c r="F36">
        <v>3</v>
      </c>
    </row>
    <row r="37" spans="4:6">
      <c r="D37" t="s">
        <v>452</v>
      </c>
      <c r="E37" t="s">
        <v>419</v>
      </c>
      <c r="F37">
        <v>3</v>
      </c>
    </row>
    <row r="38" spans="4:6">
      <c r="D38" t="s">
        <v>453</v>
      </c>
      <c r="E38" t="s">
        <v>415</v>
      </c>
      <c r="F38">
        <v>4</v>
      </c>
    </row>
    <row r="39" spans="4:6">
      <c r="D39" t="s">
        <v>454</v>
      </c>
      <c r="E39" t="s">
        <v>419</v>
      </c>
      <c r="F39">
        <v>3</v>
      </c>
    </row>
    <row r="40" spans="4:6">
      <c r="D40" t="s">
        <v>455</v>
      </c>
      <c r="E40" t="s">
        <v>419</v>
      </c>
      <c r="F40">
        <v>3</v>
      </c>
    </row>
    <row r="41" spans="4:6">
      <c r="D41" t="s">
        <v>456</v>
      </c>
      <c r="E41" t="s">
        <v>419</v>
      </c>
      <c r="F41">
        <v>3</v>
      </c>
    </row>
    <row r="42" spans="4:6">
      <c r="D42" t="s">
        <v>457</v>
      </c>
      <c r="E42" t="s">
        <v>419</v>
      </c>
      <c r="F42">
        <v>3</v>
      </c>
    </row>
    <row r="43" spans="4:6">
      <c r="D43" t="s">
        <v>458</v>
      </c>
      <c r="E43" t="s">
        <v>415</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1:M100"/>
  <sheetViews>
    <sheetView topLeftCell="D1" workbookViewId="0">
      <selection activeCell="F90" sqref="F90:F99"/>
    </sheetView>
  </sheetViews>
  <sheetFormatPr baseColWidth="10" defaultColWidth="11.42578125" defaultRowHeight="15"/>
  <cols>
    <col min="1" max="1" width="6.140625" style="232" customWidth="1"/>
    <col min="2" max="2" width="22.42578125" style="232" customWidth="1"/>
    <col min="3" max="3" width="42" customWidth="1"/>
    <col min="4" max="4" width="16.7109375" style="233" customWidth="1"/>
    <col min="5" max="6" width="16.7109375" style="234" customWidth="1"/>
    <col min="7" max="7" width="16.7109375" customWidth="1"/>
    <col min="8" max="8" width="66.710937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99"/>
      <c r="B1" s="499"/>
      <c r="C1" s="499"/>
      <c r="D1" s="565"/>
      <c r="E1" s="565"/>
      <c r="F1" s="565"/>
      <c r="G1" s="565"/>
      <c r="H1" s="565"/>
      <c r="I1" s="565"/>
      <c r="J1" s="565"/>
      <c r="K1" s="561"/>
      <c r="L1" s="561"/>
      <c r="M1" s="561"/>
    </row>
    <row r="2" spans="1:13" s="11" customFormat="1" ht="39.75" customHeight="1">
      <c r="A2" s="499"/>
      <c r="B2" s="499"/>
      <c r="C2" s="499"/>
      <c r="D2" s="565"/>
      <c r="E2" s="565"/>
      <c r="F2" s="565"/>
      <c r="G2" s="565"/>
      <c r="H2" s="565"/>
      <c r="I2" s="565"/>
      <c r="J2" s="565"/>
      <c r="K2" s="561"/>
      <c r="L2" s="561"/>
      <c r="M2" s="561"/>
    </row>
    <row r="3" spans="1:13" s="11" customFormat="1" ht="3" customHeight="1">
      <c r="A3" s="499"/>
      <c r="B3" s="499"/>
      <c r="C3" s="499"/>
      <c r="D3" s="228"/>
      <c r="E3" s="228"/>
      <c r="F3" s="228"/>
      <c r="G3" s="228"/>
      <c r="H3" s="228"/>
      <c r="I3" s="228"/>
      <c r="J3" s="228"/>
      <c r="K3" s="561"/>
      <c r="L3" s="561"/>
      <c r="M3" s="561"/>
    </row>
    <row r="4" spans="1:13" s="11" customFormat="1" ht="21.75" customHeight="1">
      <c r="A4" s="562" t="s">
        <v>324</v>
      </c>
      <c r="B4" s="562"/>
      <c r="C4" s="564" t="str">
        <f>'6. Valoración Controles'!C4:K4</f>
        <v>MEJORAMIENTO INFRAESTRUCTURA FÍSICA</v>
      </c>
      <c r="D4" s="564"/>
      <c r="E4" s="564"/>
      <c r="F4" s="564"/>
      <c r="G4" s="564"/>
      <c r="H4" s="564"/>
      <c r="I4" s="564"/>
      <c r="J4" s="564"/>
      <c r="K4" s="564"/>
      <c r="L4" s="564"/>
      <c r="M4" s="564"/>
    </row>
    <row r="5" spans="1:13" s="11" customFormat="1" ht="40.9" customHeight="1">
      <c r="A5" s="562" t="s">
        <v>325</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326</v>
      </c>
      <c r="B6" s="562"/>
      <c r="C6" s="563" t="s">
        <v>491</v>
      </c>
      <c r="D6" s="563"/>
      <c r="E6" s="563"/>
      <c r="F6" s="563"/>
      <c r="G6" s="563"/>
      <c r="H6" s="563"/>
      <c r="I6" s="563"/>
      <c r="J6" s="563"/>
      <c r="K6" s="563"/>
      <c r="L6" s="563"/>
      <c r="M6" s="563"/>
    </row>
    <row r="7" spans="1:13" s="229" customFormat="1" ht="24.75" customHeight="1" thickTop="1" thickBot="1">
      <c r="A7" s="571" t="s">
        <v>459</v>
      </c>
      <c r="B7" s="572"/>
      <c r="C7" s="573"/>
      <c r="D7" s="574" t="s">
        <v>557</v>
      </c>
      <c r="E7" s="574"/>
      <c r="F7" s="574"/>
      <c r="G7" s="575" t="s">
        <v>558</v>
      </c>
      <c r="H7" s="566" t="s">
        <v>462</v>
      </c>
      <c r="I7" s="568" t="s">
        <v>559</v>
      </c>
      <c r="J7" s="569"/>
      <c r="K7" s="568" t="s">
        <v>464</v>
      </c>
      <c r="L7" s="569"/>
      <c r="M7" s="570" t="s">
        <v>465</v>
      </c>
    </row>
    <row r="8" spans="1:13" s="230" customFormat="1" ht="57" customHeight="1" thickTop="1" thickBot="1">
      <c r="A8" s="235" t="s">
        <v>39</v>
      </c>
      <c r="B8" s="235" t="s">
        <v>206</v>
      </c>
      <c r="C8" s="235" t="s">
        <v>208</v>
      </c>
      <c r="D8" s="236" t="s">
        <v>218</v>
      </c>
      <c r="E8" s="236" t="s">
        <v>466</v>
      </c>
      <c r="F8" s="236" t="s">
        <v>467</v>
      </c>
      <c r="G8" s="575"/>
      <c r="H8" s="567"/>
      <c r="I8" s="237" t="s">
        <v>468</v>
      </c>
      <c r="J8" s="237" t="s">
        <v>469</v>
      </c>
      <c r="K8" s="237" t="s">
        <v>470</v>
      </c>
      <c r="L8" s="237" t="s">
        <v>471</v>
      </c>
      <c r="M8" s="570"/>
    </row>
    <row r="9" spans="1:13" s="231" customFormat="1" ht="3.75" customHeight="1" thickTop="1" thickBot="1">
      <c r="A9" s="595"/>
      <c r="B9" s="595"/>
      <c r="C9" s="595"/>
      <c r="D9" s="595"/>
      <c r="E9" s="595"/>
      <c r="F9" s="595"/>
      <c r="G9" s="595"/>
      <c r="H9" s="238"/>
      <c r="I9" s="238"/>
      <c r="J9" s="238"/>
      <c r="K9" s="238"/>
      <c r="L9" s="238"/>
      <c r="M9" s="238"/>
    </row>
    <row r="10" spans="1:13" s="231" customFormat="1" ht="22.5" customHeight="1">
      <c r="A10" s="537">
        <v>1</v>
      </c>
      <c r="B10" s="540" t="str">
        <f>'7. Mapa Final'!B10</f>
        <v xml:space="preserve">Daño, pérdida o uso indebido de bienes muebles o  inmuebles </v>
      </c>
      <c r="C10" s="543" t="str">
        <f>'7. Mapa Final'!C10:C19</f>
        <v>Los bienes inmuebles sufren daños generados por su uso y ponen en riesgo la salud o seguridad de los servidores de la Administración de Justicia</v>
      </c>
      <c r="D10" s="546" t="str">
        <f>'7. Mapa Final'!J10:J19</f>
        <v>Baja - 2</v>
      </c>
      <c r="E10" s="549" t="str">
        <f>'7. Mapa Final'!K10</f>
        <v>Menor - 2</v>
      </c>
      <c r="F10" s="552" t="str">
        <f>'7. Mapa Final'!M10</f>
        <v>Moderado - 4</v>
      </c>
      <c r="G10" s="546" t="str">
        <f>'7. Mapa Final'!N10</f>
        <v>Aceptar el riesgo</v>
      </c>
      <c r="H10" s="592" t="s">
        <v>543</v>
      </c>
      <c r="I10" s="557"/>
      <c r="J10" s="557" t="s">
        <v>472</v>
      </c>
      <c r="K10" s="531">
        <v>45292</v>
      </c>
      <c r="L10" s="531">
        <v>45382</v>
      </c>
      <c r="M10" s="594" t="s">
        <v>497</v>
      </c>
    </row>
    <row r="11" spans="1:13" s="231" customFormat="1" ht="22.5" customHeight="1">
      <c r="A11" s="538"/>
      <c r="B11" s="541"/>
      <c r="C11" s="544"/>
      <c r="D11" s="547"/>
      <c r="E11" s="550"/>
      <c r="F11" s="553"/>
      <c r="G11" s="547"/>
      <c r="H11" s="593"/>
      <c r="I11" s="532"/>
      <c r="J11" s="532"/>
      <c r="K11" s="532"/>
      <c r="L11" s="532"/>
      <c r="M11" s="535"/>
    </row>
    <row r="12" spans="1:13" s="231" customFormat="1" ht="22.5" customHeight="1">
      <c r="A12" s="538"/>
      <c r="B12" s="541"/>
      <c r="C12" s="544"/>
      <c r="D12" s="547"/>
      <c r="E12" s="550"/>
      <c r="F12" s="553"/>
      <c r="G12" s="547"/>
      <c r="H12" s="593"/>
      <c r="I12" s="532"/>
      <c r="J12" s="532"/>
      <c r="K12" s="532"/>
      <c r="L12" s="532"/>
      <c r="M12" s="535"/>
    </row>
    <row r="13" spans="1:13" s="231" customFormat="1" ht="22.5" customHeight="1">
      <c r="A13" s="538"/>
      <c r="B13" s="541"/>
      <c r="C13" s="544"/>
      <c r="D13" s="547"/>
      <c r="E13" s="550"/>
      <c r="F13" s="553"/>
      <c r="G13" s="547"/>
      <c r="H13" s="593"/>
      <c r="I13" s="532"/>
      <c r="J13" s="532"/>
      <c r="K13" s="532"/>
      <c r="L13" s="532"/>
      <c r="M13" s="535"/>
    </row>
    <row r="14" spans="1:13" s="231" customFormat="1" ht="22.5" customHeight="1">
      <c r="A14" s="538"/>
      <c r="B14" s="541"/>
      <c r="C14" s="544"/>
      <c r="D14" s="547"/>
      <c r="E14" s="550"/>
      <c r="F14" s="553"/>
      <c r="G14" s="547"/>
      <c r="H14" s="593"/>
      <c r="I14" s="532"/>
      <c r="J14" s="532"/>
      <c r="K14" s="532"/>
      <c r="L14" s="532"/>
      <c r="M14" s="535"/>
    </row>
    <row r="15" spans="1:13" s="231" customFormat="1" ht="22.5" customHeight="1">
      <c r="A15" s="538"/>
      <c r="B15" s="541"/>
      <c r="C15" s="544"/>
      <c r="D15" s="547"/>
      <c r="E15" s="550"/>
      <c r="F15" s="553"/>
      <c r="G15" s="547"/>
      <c r="H15" s="593"/>
      <c r="I15" s="532"/>
      <c r="J15" s="532"/>
      <c r="K15" s="532"/>
      <c r="L15" s="532"/>
      <c r="M15" s="535"/>
    </row>
    <row r="16" spans="1:13" s="231" customFormat="1" ht="22.5" customHeight="1">
      <c r="A16" s="538"/>
      <c r="B16" s="541"/>
      <c r="C16" s="544"/>
      <c r="D16" s="547"/>
      <c r="E16" s="550"/>
      <c r="F16" s="553"/>
      <c r="G16" s="547"/>
      <c r="H16" s="593"/>
      <c r="I16" s="532"/>
      <c r="J16" s="532"/>
      <c r="K16" s="532"/>
      <c r="L16" s="532"/>
      <c r="M16" s="535"/>
    </row>
    <row r="17" spans="1:13" s="231" customFormat="1" ht="22.5" customHeight="1">
      <c r="A17" s="538"/>
      <c r="B17" s="541"/>
      <c r="C17" s="544"/>
      <c r="D17" s="547"/>
      <c r="E17" s="550"/>
      <c r="F17" s="553"/>
      <c r="G17" s="547"/>
      <c r="H17" s="593"/>
      <c r="I17" s="532"/>
      <c r="J17" s="532"/>
      <c r="K17" s="532"/>
      <c r="L17" s="532"/>
      <c r="M17" s="535"/>
    </row>
    <row r="18" spans="1:13" s="231" customFormat="1" ht="22.5" customHeight="1">
      <c r="A18" s="538"/>
      <c r="B18" s="541"/>
      <c r="C18" s="544"/>
      <c r="D18" s="547"/>
      <c r="E18" s="550"/>
      <c r="F18" s="553"/>
      <c r="G18" s="547"/>
      <c r="H18" s="593"/>
      <c r="I18" s="532"/>
      <c r="J18" s="532"/>
      <c r="K18" s="532"/>
      <c r="L18" s="532"/>
      <c r="M18" s="535"/>
    </row>
    <row r="19" spans="1:13" s="231" customFormat="1" ht="22.5" customHeight="1" thickBot="1">
      <c r="A19" s="539"/>
      <c r="B19" s="542"/>
      <c r="C19" s="545"/>
      <c r="D19" s="548"/>
      <c r="E19" s="551"/>
      <c r="F19" s="553"/>
      <c r="G19" s="548"/>
      <c r="H19" s="593"/>
      <c r="I19" s="533"/>
      <c r="J19" s="533"/>
      <c r="K19" s="533"/>
      <c r="L19" s="533"/>
      <c r="M19" s="536"/>
    </row>
    <row r="20" spans="1:13" s="231" customFormat="1" ht="31.5" customHeight="1">
      <c r="A20" s="537">
        <v>2</v>
      </c>
      <c r="B20" s="540" t="str">
        <f>'7. Mapa Final'!B20</f>
        <v xml:space="preserve">Incumplimiento de los mantenimientos preventivos, correctivos </v>
      </c>
      <c r="C20" s="543" t="str">
        <f>'7. Mapa Final'!C20:C29</f>
        <v>No ejecutar en forma oportuna y acorde con estipulaciones técnicas los mantenimientos menores de bienes inmuebles y equipos</v>
      </c>
      <c r="D20" s="546" t="str">
        <f>'7. Mapa Final'!J20:J29</f>
        <v>Baja - 2</v>
      </c>
      <c r="E20" s="549" t="str">
        <f>'7. Mapa Final'!K20</f>
        <v>Leve - 1</v>
      </c>
      <c r="F20" s="552" t="str">
        <f>'7. Mapa Final'!M20</f>
        <v>Bajo - 2</v>
      </c>
      <c r="G20" s="546" t="str">
        <f>'7. Mapa Final'!N20</f>
        <v>Aceptar el riesgo</v>
      </c>
      <c r="H20" s="596" t="s">
        <v>560</v>
      </c>
      <c r="I20" s="557"/>
      <c r="J20" s="557" t="s">
        <v>472</v>
      </c>
      <c r="K20" s="531">
        <v>45292</v>
      </c>
      <c r="L20" s="531">
        <v>45382</v>
      </c>
      <c r="M20" s="534" t="s">
        <v>526</v>
      </c>
    </row>
    <row r="21" spans="1:13" s="231" customFormat="1" ht="31.5" customHeight="1">
      <c r="A21" s="538"/>
      <c r="B21" s="541"/>
      <c r="C21" s="544"/>
      <c r="D21" s="547"/>
      <c r="E21" s="550"/>
      <c r="F21" s="553"/>
      <c r="G21" s="547"/>
      <c r="H21" s="544"/>
      <c r="I21" s="532"/>
      <c r="J21" s="532"/>
      <c r="K21" s="532"/>
      <c r="L21" s="532"/>
      <c r="M21" s="535"/>
    </row>
    <row r="22" spans="1:13" s="231" customFormat="1" ht="31.5" customHeight="1">
      <c r="A22" s="538"/>
      <c r="B22" s="541"/>
      <c r="C22" s="544"/>
      <c r="D22" s="547"/>
      <c r="E22" s="550"/>
      <c r="F22" s="553"/>
      <c r="G22" s="547"/>
      <c r="H22" s="544"/>
      <c r="I22" s="532"/>
      <c r="J22" s="532"/>
      <c r="K22" s="532"/>
      <c r="L22" s="532"/>
      <c r="M22" s="535"/>
    </row>
    <row r="23" spans="1:13" s="231" customFormat="1" ht="31.5" customHeight="1">
      <c r="A23" s="538"/>
      <c r="B23" s="541"/>
      <c r="C23" s="544"/>
      <c r="D23" s="547"/>
      <c r="E23" s="550"/>
      <c r="F23" s="553"/>
      <c r="G23" s="547"/>
      <c r="H23" s="544"/>
      <c r="I23" s="532"/>
      <c r="J23" s="532"/>
      <c r="K23" s="532"/>
      <c r="L23" s="532"/>
      <c r="M23" s="535"/>
    </row>
    <row r="24" spans="1:13" s="231" customFormat="1" ht="31.5" customHeight="1">
      <c r="A24" s="538"/>
      <c r="B24" s="541"/>
      <c r="C24" s="544"/>
      <c r="D24" s="547"/>
      <c r="E24" s="550"/>
      <c r="F24" s="553"/>
      <c r="G24" s="547"/>
      <c r="H24" s="544"/>
      <c r="I24" s="532"/>
      <c r="J24" s="532"/>
      <c r="K24" s="532"/>
      <c r="L24" s="532"/>
      <c r="M24" s="535"/>
    </row>
    <row r="25" spans="1:13" s="231" customFormat="1" ht="31.5" customHeight="1">
      <c r="A25" s="538"/>
      <c r="B25" s="541"/>
      <c r="C25" s="544"/>
      <c r="D25" s="547"/>
      <c r="E25" s="550"/>
      <c r="F25" s="553"/>
      <c r="G25" s="547"/>
      <c r="H25" s="544"/>
      <c r="I25" s="532"/>
      <c r="J25" s="532"/>
      <c r="K25" s="532"/>
      <c r="L25" s="532"/>
      <c r="M25" s="535"/>
    </row>
    <row r="26" spans="1:13" s="231" customFormat="1" ht="31.5" customHeight="1">
      <c r="A26" s="538"/>
      <c r="B26" s="541"/>
      <c r="C26" s="544"/>
      <c r="D26" s="547"/>
      <c r="E26" s="550"/>
      <c r="F26" s="553"/>
      <c r="G26" s="547"/>
      <c r="H26" s="544"/>
      <c r="I26" s="532"/>
      <c r="J26" s="532"/>
      <c r="K26" s="532"/>
      <c r="L26" s="532"/>
      <c r="M26" s="535"/>
    </row>
    <row r="27" spans="1:13" s="231" customFormat="1" ht="31.5" customHeight="1">
      <c r="A27" s="538"/>
      <c r="B27" s="541"/>
      <c r="C27" s="544"/>
      <c r="D27" s="547"/>
      <c r="E27" s="550"/>
      <c r="F27" s="553"/>
      <c r="G27" s="547"/>
      <c r="H27" s="544"/>
      <c r="I27" s="532"/>
      <c r="J27" s="532"/>
      <c r="K27" s="532"/>
      <c r="L27" s="532"/>
      <c r="M27" s="535"/>
    </row>
    <row r="28" spans="1:13" s="231" customFormat="1" ht="31.5" customHeight="1">
      <c r="A28" s="538"/>
      <c r="B28" s="541"/>
      <c r="C28" s="544"/>
      <c r="D28" s="547"/>
      <c r="E28" s="550"/>
      <c r="F28" s="553"/>
      <c r="G28" s="547"/>
      <c r="H28" s="544"/>
      <c r="I28" s="532"/>
      <c r="J28" s="532"/>
      <c r="K28" s="532"/>
      <c r="L28" s="532"/>
      <c r="M28" s="535"/>
    </row>
    <row r="29" spans="1:13" s="231" customFormat="1" ht="31.5" customHeight="1" thickBot="1">
      <c r="A29" s="539"/>
      <c r="B29" s="542"/>
      <c r="C29" s="545"/>
      <c r="D29" s="548"/>
      <c r="E29" s="551"/>
      <c r="F29" s="553"/>
      <c r="G29" s="548"/>
      <c r="H29" s="545"/>
      <c r="I29" s="533"/>
      <c r="J29" s="533"/>
      <c r="K29" s="533"/>
      <c r="L29" s="533"/>
      <c r="M29" s="536"/>
    </row>
    <row r="30" spans="1:13" s="231" customFormat="1" ht="13.5" customHeight="1">
      <c r="A30" s="537">
        <v>3</v>
      </c>
      <c r="B30" s="540" t="str">
        <f>'7. Mapa Final'!B30</f>
        <v>Falta de control del registro de solicitudes de reparaciones locativas</v>
      </c>
      <c r="C30" s="543" t="str">
        <f>'7. Mapa Final'!C30:C39</f>
        <v>Posibilidad de Incumplimiento de la atención de solicitudes de reparaciones locativas.</v>
      </c>
      <c r="D30" s="546" t="str">
        <f>'7. Mapa Final'!J30:J39</f>
        <v>Baja - 2</v>
      </c>
      <c r="E30" s="549" t="str">
        <f>'7. Mapa Final'!K30</f>
        <v>Menor - 2</v>
      </c>
      <c r="F30" s="552" t="str">
        <f>'7. Mapa Final'!M30</f>
        <v>Bajo - 2</v>
      </c>
      <c r="G30" s="546" t="str">
        <f>'7. Mapa Final'!N30</f>
        <v>Aceptar el riesgo</v>
      </c>
      <c r="H30" s="554" t="s">
        <v>538</v>
      </c>
      <c r="I30" s="557"/>
      <c r="J30" s="557" t="s">
        <v>472</v>
      </c>
      <c r="K30" s="531">
        <v>45292</v>
      </c>
      <c r="L30" s="531">
        <v>45382</v>
      </c>
      <c r="M30" s="534" t="s">
        <v>526</v>
      </c>
    </row>
    <row r="31" spans="1:13" s="231" customFormat="1" ht="13.5" customHeight="1">
      <c r="A31" s="538"/>
      <c r="B31" s="541"/>
      <c r="C31" s="544"/>
      <c r="D31" s="547"/>
      <c r="E31" s="550"/>
      <c r="F31" s="553"/>
      <c r="G31" s="547"/>
      <c r="H31" s="555"/>
      <c r="I31" s="532"/>
      <c r="J31" s="532"/>
      <c r="K31" s="532"/>
      <c r="L31" s="532"/>
      <c r="M31" s="535"/>
    </row>
    <row r="32" spans="1:13" s="231" customFormat="1" ht="13.5" customHeight="1">
      <c r="A32" s="538"/>
      <c r="B32" s="541"/>
      <c r="C32" s="544"/>
      <c r="D32" s="547"/>
      <c r="E32" s="550"/>
      <c r="F32" s="553"/>
      <c r="G32" s="547"/>
      <c r="H32" s="555"/>
      <c r="I32" s="532"/>
      <c r="J32" s="532"/>
      <c r="K32" s="532"/>
      <c r="L32" s="532"/>
      <c r="M32" s="535"/>
    </row>
    <row r="33" spans="1:13" s="231" customFormat="1" ht="13.5" customHeight="1">
      <c r="A33" s="538"/>
      <c r="B33" s="541"/>
      <c r="C33" s="544"/>
      <c r="D33" s="547"/>
      <c r="E33" s="550"/>
      <c r="F33" s="553"/>
      <c r="G33" s="547"/>
      <c r="H33" s="555"/>
      <c r="I33" s="532"/>
      <c r="J33" s="532"/>
      <c r="K33" s="532"/>
      <c r="L33" s="532"/>
      <c r="M33" s="535"/>
    </row>
    <row r="34" spans="1:13" s="231" customFormat="1" ht="13.5" customHeight="1">
      <c r="A34" s="538"/>
      <c r="B34" s="541"/>
      <c r="C34" s="544"/>
      <c r="D34" s="547"/>
      <c r="E34" s="550"/>
      <c r="F34" s="553"/>
      <c r="G34" s="547"/>
      <c r="H34" s="555"/>
      <c r="I34" s="532"/>
      <c r="J34" s="532"/>
      <c r="K34" s="532"/>
      <c r="L34" s="532"/>
      <c r="M34" s="535"/>
    </row>
    <row r="35" spans="1:13" s="231" customFormat="1" ht="13.5" customHeight="1">
      <c r="A35" s="538"/>
      <c r="B35" s="541"/>
      <c r="C35" s="544"/>
      <c r="D35" s="547"/>
      <c r="E35" s="550"/>
      <c r="F35" s="553"/>
      <c r="G35" s="547"/>
      <c r="H35" s="555"/>
      <c r="I35" s="532"/>
      <c r="J35" s="532"/>
      <c r="K35" s="532"/>
      <c r="L35" s="532"/>
      <c r="M35" s="535"/>
    </row>
    <row r="36" spans="1:13" s="231" customFormat="1" ht="13.5" customHeight="1">
      <c r="A36" s="538"/>
      <c r="B36" s="541"/>
      <c r="C36" s="544"/>
      <c r="D36" s="547"/>
      <c r="E36" s="550"/>
      <c r="F36" s="553"/>
      <c r="G36" s="547"/>
      <c r="H36" s="555"/>
      <c r="I36" s="532"/>
      <c r="J36" s="532"/>
      <c r="K36" s="532"/>
      <c r="L36" s="532"/>
      <c r="M36" s="535"/>
    </row>
    <row r="37" spans="1:13" s="231" customFormat="1" ht="13.5" customHeight="1">
      <c r="A37" s="538"/>
      <c r="B37" s="541"/>
      <c r="C37" s="544"/>
      <c r="D37" s="547"/>
      <c r="E37" s="550"/>
      <c r="F37" s="553"/>
      <c r="G37" s="547"/>
      <c r="H37" s="555"/>
      <c r="I37" s="532"/>
      <c r="J37" s="532"/>
      <c r="K37" s="532"/>
      <c r="L37" s="532"/>
      <c r="M37" s="535"/>
    </row>
    <row r="38" spans="1:13" s="231" customFormat="1" ht="21.75" customHeight="1">
      <c r="A38" s="538"/>
      <c r="B38" s="541"/>
      <c r="C38" s="544"/>
      <c r="D38" s="547"/>
      <c r="E38" s="550"/>
      <c r="F38" s="553"/>
      <c r="G38" s="547"/>
      <c r="H38" s="555"/>
      <c r="I38" s="532"/>
      <c r="J38" s="532"/>
      <c r="K38" s="532"/>
      <c r="L38" s="532"/>
      <c r="M38" s="535"/>
    </row>
    <row r="39" spans="1:13" s="231" customFormat="1" ht="21.75" customHeight="1" thickBot="1">
      <c r="A39" s="539"/>
      <c r="B39" s="542"/>
      <c r="C39" s="545"/>
      <c r="D39" s="548"/>
      <c r="E39" s="551"/>
      <c r="F39" s="553"/>
      <c r="G39" s="548"/>
      <c r="H39" s="556"/>
      <c r="I39" s="533"/>
      <c r="J39" s="533"/>
      <c r="K39" s="533"/>
      <c r="L39" s="533"/>
      <c r="M39" s="536"/>
    </row>
    <row r="40" spans="1:13" s="231" customFormat="1" ht="13.5" customHeight="1">
      <c r="A40" s="537">
        <v>4</v>
      </c>
      <c r="B40" s="540" t="str">
        <f>'7. Mapa Final'!B40</f>
        <v>Problemas locativos en las sedes judiciales</v>
      </c>
      <c r="C40" s="543" t="str">
        <f>'7. Mapa Final'!C40:C49</f>
        <v xml:space="preserve">Posibilidad de Afectación en la Prestación del Servicio de Justicia por Fallas en la prestación de los servicios públicos por  agentes externos  y  edificaciones no modernas </v>
      </c>
      <c r="D40" s="546" t="str">
        <f>'7. Mapa Final'!J40:J49</f>
        <v>Muy Baja - 1</v>
      </c>
      <c r="E40" s="549" t="str">
        <f>'7. Mapa Final'!K40</f>
        <v>Leve - 1</v>
      </c>
      <c r="F40" s="552" t="str">
        <f>'7. Mapa Final'!M40</f>
        <v>Bajo - 2</v>
      </c>
      <c r="G40" s="546" t="str">
        <f>'7. Mapa Final'!N40</f>
        <v>Aceptar el riesgo</v>
      </c>
      <c r="H40" s="554" t="s">
        <v>540</v>
      </c>
      <c r="I40" s="557"/>
      <c r="J40" s="557" t="s">
        <v>472</v>
      </c>
      <c r="K40" s="531">
        <v>45292</v>
      </c>
      <c r="L40" s="531">
        <v>45382</v>
      </c>
      <c r="M40" s="534" t="s">
        <v>526</v>
      </c>
    </row>
    <row r="41" spans="1:13" s="231" customFormat="1" ht="13.5" customHeight="1">
      <c r="A41" s="538"/>
      <c r="B41" s="541"/>
      <c r="C41" s="544"/>
      <c r="D41" s="547"/>
      <c r="E41" s="550"/>
      <c r="F41" s="553"/>
      <c r="G41" s="547"/>
      <c r="H41" s="555"/>
      <c r="I41" s="532"/>
      <c r="J41" s="532"/>
      <c r="K41" s="532"/>
      <c r="L41" s="532"/>
      <c r="M41" s="535"/>
    </row>
    <row r="42" spans="1:13" s="231" customFormat="1" ht="13.5" customHeight="1">
      <c r="A42" s="538"/>
      <c r="B42" s="541"/>
      <c r="C42" s="544"/>
      <c r="D42" s="547"/>
      <c r="E42" s="550"/>
      <c r="F42" s="553"/>
      <c r="G42" s="547"/>
      <c r="H42" s="555"/>
      <c r="I42" s="532"/>
      <c r="J42" s="532"/>
      <c r="K42" s="532"/>
      <c r="L42" s="532"/>
      <c r="M42" s="535"/>
    </row>
    <row r="43" spans="1:13" s="231" customFormat="1" ht="13.5" customHeight="1">
      <c r="A43" s="538"/>
      <c r="B43" s="541"/>
      <c r="C43" s="544"/>
      <c r="D43" s="547"/>
      <c r="E43" s="550"/>
      <c r="F43" s="553"/>
      <c r="G43" s="547"/>
      <c r="H43" s="555"/>
      <c r="I43" s="532"/>
      <c r="J43" s="532"/>
      <c r="K43" s="532"/>
      <c r="L43" s="532"/>
      <c r="M43" s="535"/>
    </row>
    <row r="44" spans="1:13" s="231" customFormat="1" ht="13.5" customHeight="1">
      <c r="A44" s="538"/>
      <c r="B44" s="541"/>
      <c r="C44" s="544"/>
      <c r="D44" s="547"/>
      <c r="E44" s="550"/>
      <c r="F44" s="553"/>
      <c r="G44" s="547"/>
      <c r="H44" s="555"/>
      <c r="I44" s="532"/>
      <c r="J44" s="532"/>
      <c r="K44" s="532"/>
      <c r="L44" s="532"/>
      <c r="M44" s="535"/>
    </row>
    <row r="45" spans="1:13" s="231" customFormat="1" ht="13.5" customHeight="1">
      <c r="A45" s="538"/>
      <c r="B45" s="541"/>
      <c r="C45" s="544"/>
      <c r="D45" s="547"/>
      <c r="E45" s="550"/>
      <c r="F45" s="553"/>
      <c r="G45" s="547"/>
      <c r="H45" s="555"/>
      <c r="I45" s="532"/>
      <c r="J45" s="532"/>
      <c r="K45" s="532"/>
      <c r="L45" s="532"/>
      <c r="M45" s="535"/>
    </row>
    <row r="46" spans="1:13" s="231" customFormat="1" ht="13.5" customHeight="1">
      <c r="A46" s="538"/>
      <c r="B46" s="541"/>
      <c r="C46" s="544"/>
      <c r="D46" s="547"/>
      <c r="E46" s="550"/>
      <c r="F46" s="553"/>
      <c r="G46" s="547"/>
      <c r="H46" s="555"/>
      <c r="I46" s="532"/>
      <c r="J46" s="532"/>
      <c r="K46" s="532"/>
      <c r="L46" s="532"/>
      <c r="M46" s="535"/>
    </row>
    <row r="47" spans="1:13" s="231" customFormat="1" ht="13.5" customHeight="1">
      <c r="A47" s="538"/>
      <c r="B47" s="541"/>
      <c r="C47" s="544"/>
      <c r="D47" s="547"/>
      <c r="E47" s="550"/>
      <c r="F47" s="553"/>
      <c r="G47" s="547"/>
      <c r="H47" s="555"/>
      <c r="I47" s="532"/>
      <c r="J47" s="532"/>
      <c r="K47" s="532"/>
      <c r="L47" s="532"/>
      <c r="M47" s="535"/>
    </row>
    <row r="48" spans="1:13" s="231" customFormat="1" ht="21.75" customHeight="1">
      <c r="A48" s="538"/>
      <c r="B48" s="541"/>
      <c r="C48" s="544"/>
      <c r="D48" s="547"/>
      <c r="E48" s="550"/>
      <c r="F48" s="553"/>
      <c r="G48" s="547"/>
      <c r="H48" s="555"/>
      <c r="I48" s="532"/>
      <c r="J48" s="532"/>
      <c r="K48" s="532"/>
      <c r="L48" s="532"/>
      <c r="M48" s="535"/>
    </row>
    <row r="49" spans="1:13" s="231" customFormat="1" ht="21.75" customHeight="1" thickBot="1">
      <c r="A49" s="539"/>
      <c r="B49" s="542"/>
      <c r="C49" s="545"/>
      <c r="D49" s="548"/>
      <c r="E49" s="551"/>
      <c r="F49" s="553"/>
      <c r="G49" s="548"/>
      <c r="H49" s="556"/>
      <c r="I49" s="533"/>
      <c r="J49" s="533"/>
      <c r="K49" s="533"/>
      <c r="L49" s="533"/>
      <c r="M49" s="536"/>
    </row>
    <row r="50" spans="1:13" s="231" customFormat="1" ht="13.5" customHeight="1">
      <c r="A50" s="558">
        <f>'7. Mapa Final'!A50</f>
        <v>5</v>
      </c>
      <c r="B50" s="540" t="str">
        <f>'7. Mapa Final'!B50</f>
        <v xml:space="preserve">Recibir dádivas o beneficios a nombre propio o de terceros para  afectar la seguridad o confidencialidad de la información   </v>
      </c>
      <c r="C50" s="543" t="str">
        <f>'7. Mapa Final'!C50:C59</f>
        <v>Recibir dádivas o beneficios a nombre propio o de terceros por   revelar información confidencial,  alterar, retener o no publicar información.</v>
      </c>
      <c r="D50" s="546" t="str">
        <f>'7. Mapa Final'!J50:J59</f>
        <v>Alta - 4</v>
      </c>
      <c r="E50" s="549" t="str">
        <f>'7. Mapa Final'!K50</f>
        <v>Mayor - 4</v>
      </c>
      <c r="F50" s="552" t="str">
        <f>'7. Mapa Final'!M50</f>
        <v>Alto - 16</v>
      </c>
      <c r="G50" s="546" t="str">
        <f>'7. Mapa Final'!N50</f>
        <v>Evitar</v>
      </c>
      <c r="H50" s="543" t="s">
        <v>525</v>
      </c>
      <c r="I50" s="557"/>
      <c r="J50" s="557" t="s">
        <v>472</v>
      </c>
      <c r="K50" s="531">
        <v>45292</v>
      </c>
      <c r="L50" s="531">
        <v>45382</v>
      </c>
      <c r="M50" s="534" t="s">
        <v>526</v>
      </c>
    </row>
    <row r="51" spans="1:13" s="231" customFormat="1" ht="13.5" customHeight="1">
      <c r="A51" s="559"/>
      <c r="B51" s="541"/>
      <c r="C51" s="544"/>
      <c r="D51" s="547"/>
      <c r="E51" s="550"/>
      <c r="F51" s="553"/>
      <c r="G51" s="547"/>
      <c r="H51" s="544"/>
      <c r="I51" s="532"/>
      <c r="J51" s="532"/>
      <c r="K51" s="532"/>
      <c r="L51" s="532"/>
      <c r="M51" s="535"/>
    </row>
    <row r="52" spans="1:13" s="231" customFormat="1" ht="13.5" customHeight="1">
      <c r="A52" s="559"/>
      <c r="B52" s="541"/>
      <c r="C52" s="544"/>
      <c r="D52" s="547"/>
      <c r="E52" s="550"/>
      <c r="F52" s="553"/>
      <c r="G52" s="547"/>
      <c r="H52" s="544"/>
      <c r="I52" s="532"/>
      <c r="J52" s="532"/>
      <c r="K52" s="532"/>
      <c r="L52" s="532"/>
      <c r="M52" s="535"/>
    </row>
    <row r="53" spans="1:13" s="231" customFormat="1" ht="13.5" customHeight="1">
      <c r="A53" s="559"/>
      <c r="B53" s="541"/>
      <c r="C53" s="544"/>
      <c r="D53" s="547"/>
      <c r="E53" s="550"/>
      <c r="F53" s="553"/>
      <c r="G53" s="547"/>
      <c r="H53" s="544"/>
      <c r="I53" s="532"/>
      <c r="J53" s="532"/>
      <c r="K53" s="532"/>
      <c r="L53" s="532"/>
      <c r="M53" s="535"/>
    </row>
    <row r="54" spans="1:13" s="231" customFormat="1" ht="13.5" customHeight="1">
      <c r="A54" s="559"/>
      <c r="B54" s="541"/>
      <c r="C54" s="544"/>
      <c r="D54" s="547"/>
      <c r="E54" s="550"/>
      <c r="F54" s="553"/>
      <c r="G54" s="547"/>
      <c r="H54" s="544"/>
      <c r="I54" s="532"/>
      <c r="J54" s="532"/>
      <c r="K54" s="532"/>
      <c r="L54" s="532"/>
      <c r="M54" s="535"/>
    </row>
    <row r="55" spans="1:13" s="231" customFormat="1" ht="13.5" customHeight="1">
      <c r="A55" s="559"/>
      <c r="B55" s="541"/>
      <c r="C55" s="544"/>
      <c r="D55" s="547"/>
      <c r="E55" s="550"/>
      <c r="F55" s="553"/>
      <c r="G55" s="547"/>
      <c r="H55" s="544"/>
      <c r="I55" s="532"/>
      <c r="J55" s="532"/>
      <c r="K55" s="532"/>
      <c r="L55" s="532"/>
      <c r="M55" s="535"/>
    </row>
    <row r="56" spans="1:13" s="231" customFormat="1" ht="13.5" customHeight="1">
      <c r="A56" s="559"/>
      <c r="B56" s="541"/>
      <c r="C56" s="544"/>
      <c r="D56" s="547"/>
      <c r="E56" s="550"/>
      <c r="F56" s="553"/>
      <c r="G56" s="547"/>
      <c r="H56" s="544"/>
      <c r="I56" s="532"/>
      <c r="J56" s="532"/>
      <c r="K56" s="532"/>
      <c r="L56" s="532"/>
      <c r="M56" s="535"/>
    </row>
    <row r="57" spans="1:13" s="231" customFormat="1" ht="13.5" customHeight="1">
      <c r="A57" s="559"/>
      <c r="B57" s="541"/>
      <c r="C57" s="544"/>
      <c r="D57" s="547"/>
      <c r="E57" s="550"/>
      <c r="F57" s="553"/>
      <c r="G57" s="547"/>
      <c r="H57" s="544"/>
      <c r="I57" s="532"/>
      <c r="J57" s="532"/>
      <c r="K57" s="532"/>
      <c r="L57" s="532"/>
      <c r="M57" s="535"/>
    </row>
    <row r="58" spans="1:13" s="231" customFormat="1" ht="21.75" customHeight="1">
      <c r="A58" s="559"/>
      <c r="B58" s="541"/>
      <c r="C58" s="544"/>
      <c r="D58" s="547"/>
      <c r="E58" s="550"/>
      <c r="F58" s="553"/>
      <c r="G58" s="547"/>
      <c r="H58" s="544"/>
      <c r="I58" s="532"/>
      <c r="J58" s="532"/>
      <c r="K58" s="532"/>
      <c r="L58" s="532"/>
      <c r="M58" s="535"/>
    </row>
    <row r="59" spans="1:13" s="231" customFormat="1" ht="21.75" customHeight="1" thickBot="1">
      <c r="A59" s="560"/>
      <c r="B59" s="542"/>
      <c r="C59" s="545"/>
      <c r="D59" s="548"/>
      <c r="E59" s="551"/>
      <c r="F59" s="553"/>
      <c r="G59" s="548"/>
      <c r="H59" s="545"/>
      <c r="I59" s="533"/>
      <c r="J59" s="533"/>
      <c r="K59" s="533"/>
      <c r="L59" s="533"/>
      <c r="M59" s="536"/>
    </row>
    <row r="60" spans="1:13" s="231" customFormat="1" ht="13.5" customHeight="1">
      <c r="A60" s="576">
        <f>'7. Mapa Final'!A60</f>
        <v>6</v>
      </c>
      <c r="B60" s="578" t="str">
        <f>'7. Mapa Final'!B60</f>
        <v>Ofrecer, prometer, entregar, aceptar o solicitar una ventaja indebida  para influir  en la toma de decisiones  para  la adquisición de predios en donación.</v>
      </c>
      <c r="C60" s="580" t="str">
        <f>'7. Mapa Final'!C60:C69</f>
        <v>Cuando se emite un concepto favorable que conlleve a la adquisición de un predio por donación omitiendo el cumplimiento de los requisitos establecidos, con el fin de favorecer intereses particulares.</v>
      </c>
      <c r="D60" s="582" t="str">
        <f>'7. Mapa Final'!J60:J69</f>
        <v>Alta - 4</v>
      </c>
      <c r="E60" s="584" t="str">
        <f>'7. Mapa Final'!K60</f>
        <v>Mayor - 4</v>
      </c>
      <c r="F60" s="552" t="str">
        <f>'7. Mapa Final'!M60</f>
        <v>Alto - 16</v>
      </c>
      <c r="G60" s="582" t="str">
        <f>'7. Mapa Final'!N60</f>
        <v>Evitar</v>
      </c>
      <c r="H60" s="586" t="s">
        <v>525</v>
      </c>
      <c r="I60" s="589"/>
      <c r="J60" s="589" t="s">
        <v>472</v>
      </c>
      <c r="K60" s="591">
        <v>45292</v>
      </c>
      <c r="L60" s="591">
        <v>45382</v>
      </c>
      <c r="M60" s="534" t="s">
        <v>528</v>
      </c>
    </row>
    <row r="61" spans="1:13" s="231" customFormat="1" ht="13.5" customHeight="1">
      <c r="A61" s="559"/>
      <c r="B61" s="541"/>
      <c r="C61" s="544"/>
      <c r="D61" s="547"/>
      <c r="E61" s="550"/>
      <c r="F61" s="553"/>
      <c r="G61" s="547"/>
      <c r="H61" s="587"/>
      <c r="I61" s="532"/>
      <c r="J61" s="532"/>
      <c r="K61" s="532"/>
      <c r="L61" s="532"/>
      <c r="M61" s="535"/>
    </row>
    <row r="62" spans="1:13" s="231" customFormat="1" ht="13.5" customHeight="1">
      <c r="A62" s="559"/>
      <c r="B62" s="541"/>
      <c r="C62" s="544"/>
      <c r="D62" s="547"/>
      <c r="E62" s="550"/>
      <c r="F62" s="553"/>
      <c r="G62" s="547"/>
      <c r="H62" s="587"/>
      <c r="I62" s="532"/>
      <c r="J62" s="532"/>
      <c r="K62" s="532"/>
      <c r="L62" s="532"/>
      <c r="M62" s="535"/>
    </row>
    <row r="63" spans="1:13" s="231" customFormat="1" ht="13.5" customHeight="1">
      <c r="A63" s="559"/>
      <c r="B63" s="541"/>
      <c r="C63" s="544"/>
      <c r="D63" s="547"/>
      <c r="E63" s="550"/>
      <c r="F63" s="553"/>
      <c r="G63" s="547"/>
      <c r="H63" s="587"/>
      <c r="I63" s="532"/>
      <c r="J63" s="532"/>
      <c r="K63" s="532"/>
      <c r="L63" s="532"/>
      <c r="M63" s="535"/>
    </row>
    <row r="64" spans="1:13" s="231" customFormat="1" ht="13.5" customHeight="1">
      <c r="A64" s="559"/>
      <c r="B64" s="541"/>
      <c r="C64" s="544"/>
      <c r="D64" s="547"/>
      <c r="E64" s="550"/>
      <c r="F64" s="553"/>
      <c r="G64" s="547"/>
      <c r="H64" s="587"/>
      <c r="I64" s="532"/>
      <c r="J64" s="532"/>
      <c r="K64" s="532"/>
      <c r="L64" s="532"/>
      <c r="M64" s="535"/>
    </row>
    <row r="65" spans="1:13" s="231" customFormat="1" ht="13.5" customHeight="1">
      <c r="A65" s="559"/>
      <c r="B65" s="541"/>
      <c r="C65" s="544"/>
      <c r="D65" s="547"/>
      <c r="E65" s="550"/>
      <c r="F65" s="553"/>
      <c r="G65" s="547"/>
      <c r="H65" s="587"/>
      <c r="I65" s="532"/>
      <c r="J65" s="532"/>
      <c r="K65" s="532"/>
      <c r="L65" s="532"/>
      <c r="M65" s="535"/>
    </row>
    <row r="66" spans="1:13" s="231" customFormat="1" ht="13.5" customHeight="1">
      <c r="A66" s="559"/>
      <c r="B66" s="541"/>
      <c r="C66" s="544"/>
      <c r="D66" s="547"/>
      <c r="E66" s="550"/>
      <c r="F66" s="553"/>
      <c r="G66" s="547"/>
      <c r="H66" s="587"/>
      <c r="I66" s="532"/>
      <c r="J66" s="532"/>
      <c r="K66" s="532"/>
      <c r="L66" s="532"/>
      <c r="M66" s="535"/>
    </row>
    <row r="67" spans="1:13" s="231" customFormat="1" ht="13.5" customHeight="1">
      <c r="A67" s="559"/>
      <c r="B67" s="541"/>
      <c r="C67" s="544"/>
      <c r="D67" s="547"/>
      <c r="E67" s="550"/>
      <c r="F67" s="553"/>
      <c r="G67" s="547"/>
      <c r="H67" s="587"/>
      <c r="I67" s="532"/>
      <c r="J67" s="532"/>
      <c r="K67" s="532"/>
      <c r="L67" s="532"/>
      <c r="M67" s="535"/>
    </row>
    <row r="68" spans="1:13" s="231" customFormat="1" ht="21.75" customHeight="1">
      <c r="A68" s="559"/>
      <c r="B68" s="541"/>
      <c r="C68" s="544"/>
      <c r="D68" s="547"/>
      <c r="E68" s="550"/>
      <c r="F68" s="553"/>
      <c r="G68" s="547"/>
      <c r="H68" s="587"/>
      <c r="I68" s="532"/>
      <c r="J68" s="532"/>
      <c r="K68" s="532"/>
      <c r="L68" s="532"/>
      <c r="M68" s="535"/>
    </row>
    <row r="69" spans="1:13" s="231" customFormat="1" ht="21.75" customHeight="1" thickBot="1">
      <c r="A69" s="577"/>
      <c r="B69" s="579"/>
      <c r="C69" s="581"/>
      <c r="D69" s="583"/>
      <c r="E69" s="585"/>
      <c r="F69" s="553"/>
      <c r="G69" s="583"/>
      <c r="H69" s="588"/>
      <c r="I69" s="590"/>
      <c r="J69" s="590"/>
      <c r="K69" s="590"/>
      <c r="L69" s="590"/>
      <c r="M69" s="536"/>
    </row>
    <row r="70" spans="1:13" s="231" customFormat="1" ht="13.5" customHeight="1">
      <c r="A70" s="558">
        <f>'7. Mapa Final'!A70</f>
        <v>7</v>
      </c>
      <c r="B70" s="540" t="str">
        <f>'7. Mapa Final'!B70</f>
        <v>Ofrecer, prometer, entregar, aceptar o solicitar una ventaja indebida para conseguir el favorecimiento competitivo  en  la evaluación técnica (proceso de selección) en  contratos de mejoramiento y mantenimiento de sedes y despachos judiciales.</v>
      </c>
      <c r="C70" s="543" t="str">
        <f>'7. Mapa Final'!C70:C79</f>
        <v>Cuando se emite un concepto técnico basado en una evaluación que redunde en ventajas para agentes internos y externos, sin la adecuada justificación técnica.</v>
      </c>
      <c r="D70" s="546" t="str">
        <f>'7. Mapa Final'!J70:J79</f>
        <v>Muy Alta - 5</v>
      </c>
      <c r="E70" s="549" t="str">
        <f>'7. Mapa Final'!K70</f>
        <v>Moderado - 3</v>
      </c>
      <c r="F70" s="552" t="str">
        <f>'7. Mapa Final'!M70</f>
        <v>Alto - 15</v>
      </c>
      <c r="G70" s="546" t="str">
        <f>'7. Mapa Final'!N70</f>
        <v>Evitar</v>
      </c>
      <c r="H70" s="543" t="s">
        <v>527</v>
      </c>
      <c r="I70" s="557"/>
      <c r="J70" s="557" t="s">
        <v>472</v>
      </c>
      <c r="K70" s="531">
        <v>45292</v>
      </c>
      <c r="L70" s="531">
        <v>45382</v>
      </c>
      <c r="M70" s="534" t="s">
        <v>528</v>
      </c>
    </row>
    <row r="71" spans="1:13" s="231" customFormat="1" ht="13.5" customHeight="1">
      <c r="A71" s="559"/>
      <c r="B71" s="541"/>
      <c r="C71" s="544"/>
      <c r="D71" s="547"/>
      <c r="E71" s="550"/>
      <c r="F71" s="553"/>
      <c r="G71" s="547"/>
      <c r="H71" s="544"/>
      <c r="I71" s="532"/>
      <c r="J71" s="532"/>
      <c r="K71" s="532"/>
      <c r="L71" s="532"/>
      <c r="M71" s="535"/>
    </row>
    <row r="72" spans="1:13" s="231" customFormat="1" ht="13.5" customHeight="1">
      <c r="A72" s="559"/>
      <c r="B72" s="541"/>
      <c r="C72" s="544"/>
      <c r="D72" s="547"/>
      <c r="E72" s="550"/>
      <c r="F72" s="553"/>
      <c r="G72" s="547"/>
      <c r="H72" s="544"/>
      <c r="I72" s="532"/>
      <c r="J72" s="532"/>
      <c r="K72" s="532"/>
      <c r="L72" s="532"/>
      <c r="M72" s="535"/>
    </row>
    <row r="73" spans="1:13" s="231" customFormat="1" ht="13.5" customHeight="1">
      <c r="A73" s="559"/>
      <c r="B73" s="541"/>
      <c r="C73" s="544"/>
      <c r="D73" s="547"/>
      <c r="E73" s="550"/>
      <c r="F73" s="553"/>
      <c r="G73" s="547"/>
      <c r="H73" s="544"/>
      <c r="I73" s="532"/>
      <c r="J73" s="532"/>
      <c r="K73" s="532"/>
      <c r="L73" s="532"/>
      <c r="M73" s="535"/>
    </row>
    <row r="74" spans="1:13" s="231" customFormat="1" ht="13.5" customHeight="1">
      <c r="A74" s="559"/>
      <c r="B74" s="541"/>
      <c r="C74" s="544"/>
      <c r="D74" s="547"/>
      <c r="E74" s="550"/>
      <c r="F74" s="553"/>
      <c r="G74" s="547"/>
      <c r="H74" s="544"/>
      <c r="I74" s="532"/>
      <c r="J74" s="532"/>
      <c r="K74" s="532"/>
      <c r="L74" s="532"/>
      <c r="M74" s="535"/>
    </row>
    <row r="75" spans="1:13" s="231" customFormat="1" ht="13.5" customHeight="1">
      <c r="A75" s="559"/>
      <c r="B75" s="541"/>
      <c r="C75" s="544"/>
      <c r="D75" s="547"/>
      <c r="E75" s="550"/>
      <c r="F75" s="553"/>
      <c r="G75" s="547"/>
      <c r="H75" s="544"/>
      <c r="I75" s="532"/>
      <c r="J75" s="532"/>
      <c r="K75" s="532"/>
      <c r="L75" s="532"/>
      <c r="M75" s="535"/>
    </row>
    <row r="76" spans="1:13" s="231" customFormat="1" ht="13.5" customHeight="1">
      <c r="A76" s="559"/>
      <c r="B76" s="541"/>
      <c r="C76" s="544"/>
      <c r="D76" s="547"/>
      <c r="E76" s="550"/>
      <c r="F76" s="553"/>
      <c r="G76" s="547"/>
      <c r="H76" s="544"/>
      <c r="I76" s="532"/>
      <c r="J76" s="532"/>
      <c r="K76" s="532"/>
      <c r="L76" s="532"/>
      <c r="M76" s="535"/>
    </row>
    <row r="77" spans="1:13" s="231" customFormat="1" ht="13.5" customHeight="1">
      <c r="A77" s="559"/>
      <c r="B77" s="541"/>
      <c r="C77" s="544"/>
      <c r="D77" s="547"/>
      <c r="E77" s="550"/>
      <c r="F77" s="553"/>
      <c r="G77" s="547"/>
      <c r="H77" s="544"/>
      <c r="I77" s="532"/>
      <c r="J77" s="532"/>
      <c r="K77" s="532"/>
      <c r="L77" s="532"/>
      <c r="M77" s="535"/>
    </row>
    <row r="78" spans="1:13" s="231" customFormat="1" ht="21.75" customHeight="1">
      <c r="A78" s="559"/>
      <c r="B78" s="541"/>
      <c r="C78" s="544"/>
      <c r="D78" s="547"/>
      <c r="E78" s="550"/>
      <c r="F78" s="553"/>
      <c r="G78" s="547"/>
      <c r="H78" s="544"/>
      <c r="I78" s="532"/>
      <c r="J78" s="532"/>
      <c r="K78" s="532"/>
      <c r="L78" s="532"/>
      <c r="M78" s="535"/>
    </row>
    <row r="79" spans="1:13" s="231" customFormat="1" ht="36" customHeight="1" thickBot="1">
      <c r="A79" s="560"/>
      <c r="B79" s="542"/>
      <c r="C79" s="545"/>
      <c r="D79" s="548"/>
      <c r="E79" s="551"/>
      <c r="F79" s="553"/>
      <c r="G79" s="548"/>
      <c r="H79" s="545"/>
      <c r="I79" s="533"/>
      <c r="J79" s="533"/>
      <c r="K79" s="533"/>
      <c r="L79" s="533"/>
      <c r="M79" s="536"/>
    </row>
    <row r="80" spans="1:13" s="231" customFormat="1" ht="13.5" customHeight="1">
      <c r="A80" s="576">
        <f>'7. Mapa Final'!A80</f>
        <v>8</v>
      </c>
      <c r="B80" s="578" t="str">
        <f>'7. Mapa Final'!B80</f>
        <v>Ofrecer, prometer, entregar, aceptar o solicitar una ventaja indebida para conseguir el favorecimiento competitivo  en  la adición  de mejoramiento y mantenimiento de las sedes y despachos judiciales.</v>
      </c>
      <c r="C80" s="580" t="str">
        <f>'7. Mapa Final'!C80:C89</f>
        <v>Cuando se adicionen contratos que son ventajosos para agentes internos y externos, sin la adecuada justificación que soporte su valor.</v>
      </c>
      <c r="D80" s="582" t="str">
        <f>'7. Mapa Final'!J80:J89</f>
        <v>Alta - 4</v>
      </c>
      <c r="E80" s="584" t="str">
        <f>'7. Mapa Final'!K80</f>
        <v>Mayor - 4</v>
      </c>
      <c r="F80" s="552" t="str">
        <f>'7. Mapa Final'!M80</f>
        <v>Alto - 16</v>
      </c>
      <c r="G80" s="582" t="str">
        <f>'7. Mapa Final'!N80</f>
        <v>Evitar</v>
      </c>
      <c r="H80" s="543" t="s">
        <v>527</v>
      </c>
      <c r="I80" s="589"/>
      <c r="J80" s="589" t="s">
        <v>472</v>
      </c>
      <c r="K80" s="591">
        <v>45292</v>
      </c>
      <c r="L80" s="591">
        <v>45382</v>
      </c>
      <c r="M80" s="534" t="s">
        <v>528</v>
      </c>
    </row>
    <row r="81" spans="1:13" s="231" customFormat="1" ht="13.5" customHeight="1">
      <c r="A81" s="559"/>
      <c r="B81" s="541"/>
      <c r="C81" s="544"/>
      <c r="D81" s="547"/>
      <c r="E81" s="550"/>
      <c r="F81" s="553"/>
      <c r="G81" s="547"/>
      <c r="H81" s="544"/>
      <c r="I81" s="532"/>
      <c r="J81" s="532"/>
      <c r="K81" s="532"/>
      <c r="L81" s="532"/>
      <c r="M81" s="535"/>
    </row>
    <row r="82" spans="1:13" s="231" customFormat="1" ht="13.5" customHeight="1">
      <c r="A82" s="559"/>
      <c r="B82" s="541"/>
      <c r="C82" s="544"/>
      <c r="D82" s="547"/>
      <c r="E82" s="550"/>
      <c r="F82" s="553"/>
      <c r="G82" s="547"/>
      <c r="H82" s="544"/>
      <c r="I82" s="532"/>
      <c r="J82" s="532"/>
      <c r="K82" s="532"/>
      <c r="L82" s="532"/>
      <c r="M82" s="535"/>
    </row>
    <row r="83" spans="1:13" s="231" customFormat="1" ht="13.5" customHeight="1">
      <c r="A83" s="559"/>
      <c r="B83" s="541"/>
      <c r="C83" s="544"/>
      <c r="D83" s="547"/>
      <c r="E83" s="550"/>
      <c r="F83" s="553"/>
      <c r="G83" s="547"/>
      <c r="H83" s="544"/>
      <c r="I83" s="532"/>
      <c r="J83" s="532"/>
      <c r="K83" s="532"/>
      <c r="L83" s="532"/>
      <c r="M83" s="535"/>
    </row>
    <row r="84" spans="1:13" s="231" customFormat="1" ht="13.5" customHeight="1">
      <c r="A84" s="559"/>
      <c r="B84" s="541"/>
      <c r="C84" s="544"/>
      <c r="D84" s="547"/>
      <c r="E84" s="550"/>
      <c r="F84" s="553"/>
      <c r="G84" s="547"/>
      <c r="H84" s="544"/>
      <c r="I84" s="532"/>
      <c r="J84" s="532"/>
      <c r="K84" s="532"/>
      <c r="L84" s="532"/>
      <c r="M84" s="535"/>
    </row>
    <row r="85" spans="1:13" s="231" customFormat="1" ht="13.5" customHeight="1">
      <c r="A85" s="559"/>
      <c r="B85" s="541"/>
      <c r="C85" s="544"/>
      <c r="D85" s="547"/>
      <c r="E85" s="550"/>
      <c r="F85" s="553"/>
      <c r="G85" s="547"/>
      <c r="H85" s="544"/>
      <c r="I85" s="532"/>
      <c r="J85" s="532"/>
      <c r="K85" s="532"/>
      <c r="L85" s="532"/>
      <c r="M85" s="535"/>
    </row>
    <row r="86" spans="1:13" s="231" customFormat="1" ht="13.5" customHeight="1">
      <c r="A86" s="559"/>
      <c r="B86" s="541"/>
      <c r="C86" s="544"/>
      <c r="D86" s="547"/>
      <c r="E86" s="550"/>
      <c r="F86" s="553"/>
      <c r="G86" s="547"/>
      <c r="H86" s="544"/>
      <c r="I86" s="532"/>
      <c r="J86" s="532"/>
      <c r="K86" s="532"/>
      <c r="L86" s="532"/>
      <c r="M86" s="535"/>
    </row>
    <row r="87" spans="1:13" s="231" customFormat="1" ht="13.5" customHeight="1">
      <c r="A87" s="559"/>
      <c r="B87" s="541"/>
      <c r="C87" s="544"/>
      <c r="D87" s="547"/>
      <c r="E87" s="550"/>
      <c r="F87" s="553"/>
      <c r="G87" s="547"/>
      <c r="H87" s="544"/>
      <c r="I87" s="532"/>
      <c r="J87" s="532"/>
      <c r="K87" s="532"/>
      <c r="L87" s="532"/>
      <c r="M87" s="535"/>
    </row>
    <row r="88" spans="1:13" s="231" customFormat="1" ht="21.75" customHeight="1">
      <c r="A88" s="559"/>
      <c r="B88" s="541"/>
      <c r="C88" s="544"/>
      <c r="D88" s="547"/>
      <c r="E88" s="550"/>
      <c r="F88" s="553"/>
      <c r="G88" s="547"/>
      <c r="H88" s="544"/>
      <c r="I88" s="532"/>
      <c r="J88" s="532"/>
      <c r="K88" s="532"/>
      <c r="L88" s="532"/>
      <c r="M88" s="535"/>
    </row>
    <row r="89" spans="1:13" s="231" customFormat="1" ht="21.75" customHeight="1" thickBot="1">
      <c r="A89" s="577"/>
      <c r="B89" s="579"/>
      <c r="C89" s="581"/>
      <c r="D89" s="583"/>
      <c r="E89" s="585"/>
      <c r="F89" s="553"/>
      <c r="G89" s="583"/>
      <c r="H89" s="545"/>
      <c r="I89" s="590"/>
      <c r="J89" s="590"/>
      <c r="K89" s="590"/>
      <c r="L89" s="590"/>
      <c r="M89" s="536"/>
    </row>
    <row r="90" spans="1:13" s="231" customFormat="1" ht="13.5" customHeight="1">
      <c r="A90" s="558">
        <f>'7. Mapa Final'!A90</f>
        <v>9</v>
      </c>
      <c r="B90" s="540" t="str">
        <f>'7. Mapa Final'!B90</f>
        <v>Ofrecer, prometer, entregar, aceptar o solicitar una ventaja indebida para conseguir la recepción de documentos del proceso de contratación</v>
      </c>
      <c r="C90" s="543" t="str">
        <f>'7. Mapa Final'!C90:C99</f>
        <v>Cuando un agente interno o externo, obtiene una ventaja indebida por recibir documentos, que no cumplan con los requisitos contractuales.</v>
      </c>
      <c r="D90" s="546" t="str">
        <f>'7. Mapa Final'!J90:J99</f>
        <v>Muy Alta - 5</v>
      </c>
      <c r="E90" s="549" t="str">
        <f>'7. Mapa Final'!K90</f>
        <v>Mayor - 4</v>
      </c>
      <c r="F90" s="552" t="e">
        <f>'7. Mapa Final'!M90</f>
        <v>#N/A</v>
      </c>
      <c r="G90" s="546" t="str">
        <f>'7. Mapa Final'!N90</f>
        <v>Evitar</v>
      </c>
      <c r="H90" s="543" t="s">
        <v>527</v>
      </c>
      <c r="I90" s="557"/>
      <c r="J90" s="557" t="s">
        <v>472</v>
      </c>
      <c r="K90" s="531">
        <v>45292</v>
      </c>
      <c r="L90" s="531">
        <v>45382</v>
      </c>
      <c r="M90" s="534" t="s">
        <v>528</v>
      </c>
    </row>
    <row r="91" spans="1:13" s="231" customFormat="1" ht="13.5" customHeight="1">
      <c r="A91" s="559"/>
      <c r="B91" s="541"/>
      <c r="C91" s="544"/>
      <c r="D91" s="547"/>
      <c r="E91" s="550"/>
      <c r="F91" s="553"/>
      <c r="G91" s="547"/>
      <c r="H91" s="544"/>
      <c r="I91" s="532"/>
      <c r="J91" s="532"/>
      <c r="K91" s="532"/>
      <c r="L91" s="532"/>
      <c r="M91" s="535"/>
    </row>
    <row r="92" spans="1:13" s="231" customFormat="1" ht="13.5" customHeight="1">
      <c r="A92" s="559"/>
      <c r="B92" s="541"/>
      <c r="C92" s="544"/>
      <c r="D92" s="547"/>
      <c r="E92" s="550"/>
      <c r="F92" s="553"/>
      <c r="G92" s="547"/>
      <c r="H92" s="544"/>
      <c r="I92" s="532"/>
      <c r="J92" s="532"/>
      <c r="K92" s="532"/>
      <c r="L92" s="532"/>
      <c r="M92" s="535"/>
    </row>
    <row r="93" spans="1:13" s="231" customFormat="1" ht="13.5" customHeight="1">
      <c r="A93" s="559"/>
      <c r="B93" s="541"/>
      <c r="C93" s="544"/>
      <c r="D93" s="547"/>
      <c r="E93" s="550"/>
      <c r="F93" s="553"/>
      <c r="G93" s="547"/>
      <c r="H93" s="544"/>
      <c r="I93" s="532"/>
      <c r="J93" s="532"/>
      <c r="K93" s="532"/>
      <c r="L93" s="532"/>
      <c r="M93" s="535"/>
    </row>
    <row r="94" spans="1:13" s="231" customFormat="1" ht="13.5" customHeight="1">
      <c r="A94" s="559"/>
      <c r="B94" s="541"/>
      <c r="C94" s="544"/>
      <c r="D94" s="547"/>
      <c r="E94" s="550"/>
      <c r="F94" s="553"/>
      <c r="G94" s="547"/>
      <c r="H94" s="544"/>
      <c r="I94" s="532"/>
      <c r="J94" s="532"/>
      <c r="K94" s="532"/>
      <c r="L94" s="532"/>
      <c r="M94" s="535"/>
    </row>
    <row r="95" spans="1:13" s="231" customFormat="1" ht="13.5" customHeight="1">
      <c r="A95" s="559"/>
      <c r="B95" s="541"/>
      <c r="C95" s="544"/>
      <c r="D95" s="547"/>
      <c r="E95" s="550"/>
      <c r="F95" s="553"/>
      <c r="G95" s="547"/>
      <c r="H95" s="544"/>
      <c r="I95" s="532"/>
      <c r="J95" s="532"/>
      <c r="K95" s="532"/>
      <c r="L95" s="532"/>
      <c r="M95" s="535"/>
    </row>
    <row r="96" spans="1:13" s="231" customFormat="1" ht="13.5" customHeight="1">
      <c r="A96" s="559"/>
      <c r="B96" s="541"/>
      <c r="C96" s="544"/>
      <c r="D96" s="547"/>
      <c r="E96" s="550"/>
      <c r="F96" s="553"/>
      <c r="G96" s="547"/>
      <c r="H96" s="544"/>
      <c r="I96" s="532"/>
      <c r="J96" s="532"/>
      <c r="K96" s="532"/>
      <c r="L96" s="532"/>
      <c r="M96" s="535"/>
    </row>
    <row r="97" spans="1:13" s="231" customFormat="1" ht="13.5" customHeight="1">
      <c r="A97" s="559"/>
      <c r="B97" s="541"/>
      <c r="C97" s="544"/>
      <c r="D97" s="547"/>
      <c r="E97" s="550"/>
      <c r="F97" s="553"/>
      <c r="G97" s="547"/>
      <c r="H97" s="544"/>
      <c r="I97" s="532"/>
      <c r="J97" s="532"/>
      <c r="K97" s="532"/>
      <c r="L97" s="532"/>
      <c r="M97" s="535"/>
    </row>
    <row r="98" spans="1:13" s="231" customFormat="1" ht="21.75" customHeight="1">
      <c r="A98" s="559"/>
      <c r="B98" s="541"/>
      <c r="C98" s="544"/>
      <c r="D98" s="547"/>
      <c r="E98" s="550"/>
      <c r="F98" s="553"/>
      <c r="G98" s="547"/>
      <c r="H98" s="544"/>
      <c r="I98" s="532"/>
      <c r="J98" s="532"/>
      <c r="K98" s="532"/>
      <c r="L98" s="532"/>
      <c r="M98" s="535"/>
    </row>
    <row r="99" spans="1:13" s="231" customFormat="1" ht="21.75" customHeight="1" thickBot="1">
      <c r="A99" s="560"/>
      <c r="B99" s="542"/>
      <c r="C99" s="545"/>
      <c r="D99" s="548"/>
      <c r="E99" s="551"/>
      <c r="F99" s="553"/>
      <c r="G99" s="548"/>
      <c r="H99" s="545"/>
      <c r="I99" s="533"/>
      <c r="J99" s="533"/>
      <c r="K99" s="533"/>
      <c r="L99" s="533"/>
      <c r="M99" s="536"/>
    </row>
    <row r="100" spans="1:13">
      <c r="F100" s="282"/>
    </row>
  </sheetData>
  <mergeCells count="134">
    <mergeCell ref="A80:A89"/>
    <mergeCell ref="J90:J99"/>
    <mergeCell ref="K90:K99"/>
    <mergeCell ref="L90:L99"/>
    <mergeCell ref="M90:M99"/>
    <mergeCell ref="F80:F89"/>
    <mergeCell ref="G80:G89"/>
    <mergeCell ref="H80:H89"/>
    <mergeCell ref="I80:I89"/>
    <mergeCell ref="J80:J89"/>
    <mergeCell ref="A90:A99"/>
    <mergeCell ref="B90:B99"/>
    <mergeCell ref="C90:C99"/>
    <mergeCell ref="D90:D99"/>
    <mergeCell ref="E90:E99"/>
    <mergeCell ref="F90:F99"/>
    <mergeCell ref="G90:G99"/>
    <mergeCell ref="H90:H99"/>
    <mergeCell ref="I90:I99"/>
    <mergeCell ref="B80:B89"/>
    <mergeCell ref="C80:C89"/>
    <mergeCell ref="D80:D89"/>
    <mergeCell ref="E80:E89"/>
    <mergeCell ref="I70:I79"/>
    <mergeCell ref="J70:J79"/>
    <mergeCell ref="K70:K79"/>
    <mergeCell ref="L70:L79"/>
    <mergeCell ref="M70:M79"/>
    <mergeCell ref="K80:K89"/>
    <mergeCell ref="L80:L89"/>
    <mergeCell ref="M80:M89"/>
    <mergeCell ref="A9:G9"/>
    <mergeCell ref="H20:H29"/>
    <mergeCell ref="A70:A79"/>
    <mergeCell ref="B70:B79"/>
    <mergeCell ref="C70:C79"/>
    <mergeCell ref="D70:D79"/>
    <mergeCell ref="E70:E79"/>
    <mergeCell ref="F70:F79"/>
    <mergeCell ref="G70:G79"/>
    <mergeCell ref="H70:H79"/>
    <mergeCell ref="C10:C19"/>
    <mergeCell ref="D10:D19"/>
    <mergeCell ref="E10:E19"/>
    <mergeCell ref="F50:F59"/>
    <mergeCell ref="G30:G39"/>
    <mergeCell ref="H30:H39"/>
    <mergeCell ref="B50:B59"/>
    <mergeCell ref="C50:C59"/>
    <mergeCell ref="D30:D39"/>
    <mergeCell ref="E30:E39"/>
    <mergeCell ref="D50:D59"/>
    <mergeCell ref="E50:E59"/>
    <mergeCell ref="J60:J69"/>
    <mergeCell ref="K60:K69"/>
    <mergeCell ref="B30:B39"/>
    <mergeCell ref="K40:K49"/>
    <mergeCell ref="L60:L69"/>
    <mergeCell ref="M60:M69"/>
    <mergeCell ref="F10:F19"/>
    <mergeCell ref="G10:G19"/>
    <mergeCell ref="H10:H19"/>
    <mergeCell ref="I10:I19"/>
    <mergeCell ref="J10:J19"/>
    <mergeCell ref="M30:M39"/>
    <mergeCell ref="J50:J59"/>
    <mergeCell ref="K50:K59"/>
    <mergeCell ref="L50:L59"/>
    <mergeCell ref="M50:M59"/>
    <mergeCell ref="J30:J39"/>
    <mergeCell ref="K30:K39"/>
    <mergeCell ref="L30:L39"/>
    <mergeCell ref="I30:I39"/>
    <mergeCell ref="G50:G59"/>
    <mergeCell ref="H50:H59"/>
    <mergeCell ref="I50:I59"/>
    <mergeCell ref="L10:L19"/>
    <mergeCell ref="M10:M19"/>
    <mergeCell ref="K10:K19"/>
    <mergeCell ref="F30:F39"/>
    <mergeCell ref="J40:J49"/>
    <mergeCell ref="A60:A69"/>
    <mergeCell ref="B60:B69"/>
    <mergeCell ref="C60:C69"/>
    <mergeCell ref="D60:D69"/>
    <mergeCell ref="E60:E69"/>
    <mergeCell ref="F60:F69"/>
    <mergeCell ref="G60:G69"/>
    <mergeCell ref="H60:H69"/>
    <mergeCell ref="I60:I69"/>
    <mergeCell ref="A20:A29"/>
    <mergeCell ref="C20:C29"/>
    <mergeCell ref="L20:L29"/>
    <mergeCell ref="M20:M29"/>
    <mergeCell ref="F20:F29"/>
    <mergeCell ref="G20:G29"/>
    <mergeCell ref="I20:I29"/>
    <mergeCell ref="J20:J29"/>
    <mergeCell ref="K20:K29"/>
    <mergeCell ref="B10:B19"/>
    <mergeCell ref="A10:A19"/>
    <mergeCell ref="A50:A5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 ref="L40:L49"/>
    <mergeCell ref="M40:M49"/>
    <mergeCell ref="A40:A49"/>
    <mergeCell ref="B40:B49"/>
    <mergeCell ref="C40:C49"/>
    <mergeCell ref="D40:D49"/>
    <mergeCell ref="E40:E49"/>
    <mergeCell ref="F40:F49"/>
    <mergeCell ref="G40:G49"/>
    <mergeCell ref="H40:H49"/>
    <mergeCell ref="I40:I49"/>
  </mergeCells>
  <conditionalFormatting sqref="A10:B10 D10 G10 B20 D20 G20 B30 D30 G30 B40 D40 G40 B50 D50 G50 B60 D60 G60 B70 D70 G70 B80 D80 G80 B90 D90 G90">
    <cfRule type="containsText" dxfId="83" priority="344" operator="containsText" text="3- Bajo">
      <formula>NOT(ISERROR(SEARCH("3- Bajo",A10)))</formula>
    </cfRule>
    <cfRule type="containsText" dxfId="82" priority="345" operator="containsText" text="4- Bajo">
      <formula>NOT(ISERROR(SEARCH("4- Bajo",A10)))</formula>
    </cfRule>
    <cfRule type="containsText" dxfId="81" priority="346" operator="containsText" text="1- Bajo">
      <formula>NOT(ISERROR(SEARCH("1- Bajo",A10)))</formula>
    </cfRule>
  </conditionalFormatting>
  <conditionalFormatting sqref="D10 G10 D20 G20 D30 G30 D40 G40 D50 G50 D60 G60 D70 G70 D80 G80 D90 G90 A10:B10 B20 B30 B40 B50 B60 B70 B80 B90">
    <cfRule type="containsText" dxfId="80" priority="341" operator="containsText" text="3- Moderado">
      <formula>NOT(ISERROR(SEARCH("3- Moderado",A10)))</formula>
    </cfRule>
    <cfRule type="containsText" dxfId="79" priority="342" operator="containsText" text="6- Moderado">
      <formula>NOT(ISERROR(SEARCH("6- Moderado",A10)))</formula>
    </cfRule>
    <cfRule type="containsText" dxfId="78" priority="343" operator="containsText" text="4- Moderado">
      <formula>NOT(ISERROR(SEARCH("4- Moderado",A10)))</formula>
    </cfRule>
  </conditionalFormatting>
  <conditionalFormatting sqref="D10:D99 G10:G99">
    <cfRule type="containsText" dxfId="77" priority="331" operator="containsText" text="Muy Alta">
      <formula>NOT(ISERROR(SEARCH("Muy Alta",D10)))</formula>
    </cfRule>
    <cfRule type="containsText" dxfId="76" priority="332" operator="containsText" text="Alta">
      <formula>NOT(ISERROR(SEARCH("Alta",D10)))</formula>
    </cfRule>
    <cfRule type="containsText" dxfId="75" priority="333" operator="containsText" text="Baja">
      <formula>NOT(ISERROR(SEARCH("Baja",D10)))</formula>
    </cfRule>
    <cfRule type="containsText" dxfId="74" priority="334" operator="containsText" text="Muy Baja">
      <formula>NOT(ISERROR(SEARCH("Muy Baja",D10)))</formula>
    </cfRule>
    <cfRule type="containsText" dxfId="73" priority="336" operator="containsText" text="Media">
      <formula>NOT(ISERROR(SEARCH("Media",D10)))</formula>
    </cfRule>
  </conditionalFormatting>
  <conditionalFormatting sqref="E10:E99">
    <cfRule type="containsText" dxfId="72" priority="25" operator="containsText" text="Catastrófico">
      <formula>NOT(ISERROR(SEARCH("Catastrófico",E10)))</formula>
    </cfRule>
    <cfRule type="containsText" dxfId="71" priority="26" operator="containsText" text="Mayor">
      <formula>NOT(ISERROR(SEARCH("Mayor",E10)))</formula>
    </cfRule>
    <cfRule type="containsText" dxfId="70" priority="27" operator="containsText" text="Menor">
      <formula>NOT(ISERROR(SEARCH("Menor",E10)))</formula>
    </cfRule>
    <cfRule type="containsText" dxfId="69" priority="28" operator="containsText" text="Leve">
      <formula>NOT(ISERROR(SEARCH("Leve",E10)))</formula>
    </cfRule>
    <cfRule type="containsText" dxfId="68" priority="29" operator="containsText" text="Moderado">
      <formula>NOT(ISERROR(SEARCH("Moderado",E10)))</formula>
    </cfRule>
  </conditionalFormatting>
  <conditionalFormatting sqref="F10:F19">
    <cfRule type="colorScale" priority="18">
      <colorScale>
        <cfvo type="min"/>
        <cfvo type="max"/>
        <color rgb="FFFF7128"/>
        <color rgb="FFFFEF9C"/>
      </colorScale>
    </cfRule>
  </conditionalFormatting>
  <conditionalFormatting sqref="F10:F100">
    <cfRule type="containsText" dxfId="67" priority="1" operator="containsText" text="Moderado">
      <formula>NOT(ISERROR(SEARCH("Moderado",F10)))</formula>
    </cfRule>
    <cfRule type="containsText" dxfId="66" priority="2" operator="containsText" text="Bajo">
      <formula>NOT(ISERROR(SEARCH("Bajo",F10)))</formula>
    </cfRule>
    <cfRule type="containsText" dxfId="65" priority="3" operator="containsText" text="Moderado">
      <formula>NOT(ISERROR(SEARCH("Moderado",F10)))</formula>
    </cfRule>
    <cfRule type="containsText" dxfId="64" priority="4" operator="containsText" text="Alto">
      <formula>NOT(ISERROR(SEARCH("Alto",F10)))</formula>
    </cfRule>
    <cfRule type="containsText" dxfId="63" priority="5" operator="containsText" text="Extremo">
      <formula>NOT(ISERROR(SEARCH("Extremo",F10)))</formula>
    </cfRule>
  </conditionalFormatting>
  <conditionalFormatting sqref="F20:F29">
    <cfRule type="colorScale" priority="12">
      <colorScale>
        <cfvo type="min"/>
        <cfvo type="max"/>
        <color rgb="FFFF7128"/>
        <color rgb="FFFFEF9C"/>
      </colorScale>
    </cfRule>
  </conditionalFormatting>
  <conditionalFormatting sqref="F30:F100">
    <cfRule type="colorScale" priority="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25" right="0.25" top="0.75" bottom="0.75" header="0.3" footer="0.3"/>
  <pageSetup paperSize="14" scale="5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E77B-54C8-4433-BE99-C23EA9FC3963}">
  <sheetPr>
    <tabColor theme="7" tint="0.39997558519241921"/>
    <pageSetUpPr fitToPage="1"/>
  </sheetPr>
  <dimension ref="A1:M100"/>
  <sheetViews>
    <sheetView topLeftCell="D1" workbookViewId="0">
      <selection activeCell="M10" sqref="M10:M19"/>
    </sheetView>
  </sheetViews>
  <sheetFormatPr baseColWidth="10" defaultColWidth="11.42578125" defaultRowHeight="15"/>
  <cols>
    <col min="1" max="1" width="6.140625" style="232" customWidth="1"/>
    <col min="2" max="2" width="22.42578125" style="232" customWidth="1"/>
    <col min="3" max="3" width="42" customWidth="1"/>
    <col min="4" max="4" width="16.7109375" style="233" customWidth="1"/>
    <col min="5" max="6" width="16.7109375" style="234" customWidth="1"/>
    <col min="7" max="7" width="16.7109375" customWidth="1"/>
    <col min="8" max="8" width="66.710937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99"/>
      <c r="B1" s="499"/>
      <c r="C1" s="499"/>
      <c r="D1" s="565"/>
      <c r="E1" s="565"/>
      <c r="F1" s="565"/>
      <c r="G1" s="565"/>
      <c r="H1" s="565"/>
      <c r="I1" s="565"/>
      <c r="J1" s="565"/>
      <c r="K1" s="561"/>
      <c r="L1" s="561"/>
      <c r="M1" s="561"/>
    </row>
    <row r="2" spans="1:13" s="11" customFormat="1" ht="39.75" customHeight="1">
      <c r="A2" s="499"/>
      <c r="B2" s="499"/>
      <c r="C2" s="499"/>
      <c r="D2" s="565"/>
      <c r="E2" s="565"/>
      <c r="F2" s="565"/>
      <c r="G2" s="565"/>
      <c r="H2" s="565"/>
      <c r="I2" s="565"/>
      <c r="J2" s="565"/>
      <c r="K2" s="561"/>
      <c r="L2" s="561"/>
      <c r="M2" s="561"/>
    </row>
    <row r="3" spans="1:13" s="11" customFormat="1" ht="3" customHeight="1">
      <c r="A3" s="499"/>
      <c r="B3" s="499"/>
      <c r="C3" s="499"/>
      <c r="D3" s="228"/>
      <c r="E3" s="228"/>
      <c r="F3" s="228"/>
      <c r="G3" s="228"/>
      <c r="H3" s="228"/>
      <c r="I3" s="228"/>
      <c r="J3" s="228"/>
      <c r="K3" s="561"/>
      <c r="L3" s="561"/>
      <c r="M3" s="561"/>
    </row>
    <row r="4" spans="1:13" s="11" customFormat="1" ht="21.75" customHeight="1">
      <c r="A4" s="562" t="s">
        <v>324</v>
      </c>
      <c r="B4" s="562"/>
      <c r="C4" s="564" t="str">
        <f>'6. Valoración Controles'!C4:K4</f>
        <v>MEJORAMIENTO INFRAESTRUCTURA FÍSICA</v>
      </c>
      <c r="D4" s="564"/>
      <c r="E4" s="564"/>
      <c r="F4" s="564"/>
      <c r="G4" s="564"/>
      <c r="H4" s="564"/>
      <c r="I4" s="564"/>
      <c r="J4" s="564"/>
      <c r="K4" s="564"/>
      <c r="L4" s="564"/>
      <c r="M4" s="564"/>
    </row>
    <row r="5" spans="1:13" s="11" customFormat="1" ht="40.9" customHeight="1">
      <c r="A5" s="562" t="s">
        <v>325</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326</v>
      </c>
      <c r="B6" s="562"/>
      <c r="C6" s="563" t="s">
        <v>491</v>
      </c>
      <c r="D6" s="563"/>
      <c r="E6" s="563"/>
      <c r="F6" s="563"/>
      <c r="G6" s="563"/>
      <c r="H6" s="563"/>
      <c r="I6" s="563"/>
      <c r="J6" s="563"/>
      <c r="K6" s="563"/>
      <c r="L6" s="563"/>
      <c r="M6" s="563"/>
    </row>
    <row r="7" spans="1:13" s="229" customFormat="1" ht="24.75" customHeight="1" thickTop="1" thickBot="1">
      <c r="A7" s="571" t="s">
        <v>459</v>
      </c>
      <c r="B7" s="572"/>
      <c r="C7" s="573"/>
      <c r="D7" s="574" t="s">
        <v>557</v>
      </c>
      <c r="E7" s="574"/>
      <c r="F7" s="574"/>
      <c r="G7" s="575" t="s">
        <v>558</v>
      </c>
      <c r="H7" s="566" t="s">
        <v>462</v>
      </c>
      <c r="I7" s="568" t="s">
        <v>559</v>
      </c>
      <c r="J7" s="569"/>
      <c r="K7" s="568" t="s">
        <v>464</v>
      </c>
      <c r="L7" s="569"/>
      <c r="M7" s="570" t="s">
        <v>564</v>
      </c>
    </row>
    <row r="8" spans="1:13" s="230" customFormat="1" ht="57" customHeight="1" thickTop="1" thickBot="1">
      <c r="A8" s="235" t="s">
        <v>39</v>
      </c>
      <c r="B8" s="235" t="s">
        <v>206</v>
      </c>
      <c r="C8" s="235" t="s">
        <v>208</v>
      </c>
      <c r="D8" s="236" t="s">
        <v>218</v>
      </c>
      <c r="E8" s="236" t="s">
        <v>466</v>
      </c>
      <c r="F8" s="236" t="s">
        <v>467</v>
      </c>
      <c r="G8" s="575"/>
      <c r="H8" s="567"/>
      <c r="I8" s="237" t="s">
        <v>468</v>
      </c>
      <c r="J8" s="237" t="s">
        <v>469</v>
      </c>
      <c r="K8" s="237" t="s">
        <v>470</v>
      </c>
      <c r="L8" s="237" t="s">
        <v>471</v>
      </c>
      <c r="M8" s="570"/>
    </row>
    <row r="9" spans="1:13" s="231" customFormat="1" ht="3.75" customHeight="1" thickTop="1" thickBot="1">
      <c r="A9" s="595"/>
      <c r="B9" s="595"/>
      <c r="C9" s="595"/>
      <c r="D9" s="595"/>
      <c r="E9" s="595"/>
      <c r="F9" s="595"/>
      <c r="G9" s="595"/>
      <c r="H9" s="238"/>
      <c r="I9" s="238"/>
      <c r="J9" s="238"/>
      <c r="K9" s="238"/>
      <c r="L9" s="238"/>
      <c r="M9" s="238"/>
    </row>
    <row r="10" spans="1:13" s="231" customFormat="1" ht="32.25" customHeight="1">
      <c r="A10" s="537">
        <v>1</v>
      </c>
      <c r="B10" s="540" t="str">
        <f>'7. Mapa Final'!B10</f>
        <v xml:space="preserve">Daño, pérdida o uso indebido de bienes muebles o  inmuebles </v>
      </c>
      <c r="C10" s="543" t="str">
        <f>'7. Mapa Final'!C10:C19</f>
        <v>Los bienes inmuebles sufren daños generados por su uso y ponen en riesgo la salud o seguridad de los servidores de la Administración de Justicia</v>
      </c>
      <c r="D10" s="546" t="str">
        <f>'7. Mapa Final'!J10:J19</f>
        <v>Baja - 2</v>
      </c>
      <c r="E10" s="549" t="str">
        <f>'7. Mapa Final'!K10</f>
        <v>Menor - 2</v>
      </c>
      <c r="F10" s="552" t="str">
        <f>'7. Mapa Final'!M10</f>
        <v>Moderado - 4</v>
      </c>
      <c r="G10" s="546" t="str">
        <f>'7. Mapa Final'!N10</f>
        <v>Aceptar el riesgo</v>
      </c>
      <c r="H10" s="592" t="s">
        <v>561</v>
      </c>
      <c r="I10" s="557"/>
      <c r="J10" s="557" t="s">
        <v>472</v>
      </c>
      <c r="K10" s="597">
        <v>45383</v>
      </c>
      <c r="L10" s="597">
        <v>45473</v>
      </c>
      <c r="M10" s="594" t="s">
        <v>497</v>
      </c>
    </row>
    <row r="11" spans="1:13" s="231" customFormat="1" ht="32.25" customHeight="1">
      <c r="A11" s="538"/>
      <c r="B11" s="541"/>
      <c r="C11" s="544"/>
      <c r="D11" s="547"/>
      <c r="E11" s="550"/>
      <c r="F11" s="553"/>
      <c r="G11" s="547"/>
      <c r="H11" s="593"/>
      <c r="I11" s="532"/>
      <c r="J11" s="532"/>
      <c r="K11" s="598"/>
      <c r="L11" s="598"/>
      <c r="M11" s="535"/>
    </row>
    <row r="12" spans="1:13" s="231" customFormat="1" ht="32.25" customHeight="1">
      <c r="A12" s="538"/>
      <c r="B12" s="541"/>
      <c r="C12" s="544"/>
      <c r="D12" s="547"/>
      <c r="E12" s="550"/>
      <c r="F12" s="553"/>
      <c r="G12" s="547"/>
      <c r="H12" s="593"/>
      <c r="I12" s="532"/>
      <c r="J12" s="532"/>
      <c r="K12" s="598"/>
      <c r="L12" s="598"/>
      <c r="M12" s="535"/>
    </row>
    <row r="13" spans="1:13" s="231" customFormat="1" ht="32.25" customHeight="1">
      <c r="A13" s="538"/>
      <c r="B13" s="541"/>
      <c r="C13" s="544"/>
      <c r="D13" s="547"/>
      <c r="E13" s="550"/>
      <c r="F13" s="553"/>
      <c r="G13" s="547"/>
      <c r="H13" s="593"/>
      <c r="I13" s="532"/>
      <c r="J13" s="532"/>
      <c r="K13" s="598"/>
      <c r="L13" s="598"/>
      <c r="M13" s="535"/>
    </row>
    <row r="14" spans="1:13" s="231" customFormat="1" ht="32.25" customHeight="1">
      <c r="A14" s="538"/>
      <c r="B14" s="541"/>
      <c r="C14" s="544"/>
      <c r="D14" s="547"/>
      <c r="E14" s="550"/>
      <c r="F14" s="553"/>
      <c r="G14" s="547"/>
      <c r="H14" s="593"/>
      <c r="I14" s="532"/>
      <c r="J14" s="532"/>
      <c r="K14" s="598"/>
      <c r="L14" s="598"/>
      <c r="M14" s="535"/>
    </row>
    <row r="15" spans="1:13" s="231" customFormat="1" ht="32.25" customHeight="1">
      <c r="A15" s="538"/>
      <c r="B15" s="541"/>
      <c r="C15" s="544"/>
      <c r="D15" s="547"/>
      <c r="E15" s="550"/>
      <c r="F15" s="553"/>
      <c r="G15" s="547"/>
      <c r="H15" s="593"/>
      <c r="I15" s="532"/>
      <c r="J15" s="532"/>
      <c r="K15" s="598"/>
      <c r="L15" s="598"/>
      <c r="M15" s="535"/>
    </row>
    <row r="16" spans="1:13" s="231" customFormat="1" ht="32.25" customHeight="1">
      <c r="A16" s="538"/>
      <c r="B16" s="541"/>
      <c r="C16" s="544"/>
      <c r="D16" s="547"/>
      <c r="E16" s="550"/>
      <c r="F16" s="553"/>
      <c r="G16" s="547"/>
      <c r="H16" s="593"/>
      <c r="I16" s="532"/>
      <c r="J16" s="532"/>
      <c r="K16" s="598"/>
      <c r="L16" s="598"/>
      <c r="M16" s="535"/>
    </row>
    <row r="17" spans="1:13" s="231" customFormat="1" ht="32.25" customHeight="1">
      <c r="A17" s="538"/>
      <c r="B17" s="541"/>
      <c r="C17" s="544"/>
      <c r="D17" s="547"/>
      <c r="E17" s="550"/>
      <c r="F17" s="553"/>
      <c r="G17" s="547"/>
      <c r="H17" s="593"/>
      <c r="I17" s="532"/>
      <c r="J17" s="532"/>
      <c r="K17" s="598"/>
      <c r="L17" s="598"/>
      <c r="M17" s="535"/>
    </row>
    <row r="18" spans="1:13" s="231" customFormat="1" ht="32.25" customHeight="1">
      <c r="A18" s="538"/>
      <c r="B18" s="541"/>
      <c r="C18" s="544"/>
      <c r="D18" s="547"/>
      <c r="E18" s="550"/>
      <c r="F18" s="553"/>
      <c r="G18" s="547"/>
      <c r="H18" s="593"/>
      <c r="I18" s="532"/>
      <c r="J18" s="532"/>
      <c r="K18" s="598"/>
      <c r="L18" s="598"/>
      <c r="M18" s="535"/>
    </row>
    <row r="19" spans="1:13" s="231" customFormat="1" ht="32.25" customHeight="1" thickBot="1">
      <c r="A19" s="539"/>
      <c r="B19" s="542"/>
      <c r="C19" s="545"/>
      <c r="D19" s="548"/>
      <c r="E19" s="551"/>
      <c r="F19" s="553"/>
      <c r="G19" s="548"/>
      <c r="H19" s="593"/>
      <c r="I19" s="533"/>
      <c r="J19" s="533"/>
      <c r="K19" s="599"/>
      <c r="L19" s="599"/>
      <c r="M19" s="536"/>
    </row>
    <row r="20" spans="1:13" s="231" customFormat="1" ht="31.5" customHeight="1">
      <c r="A20" s="537">
        <v>2</v>
      </c>
      <c r="B20" s="540" t="str">
        <f>'7. Mapa Final'!B20</f>
        <v xml:space="preserve">Incumplimiento de los mantenimientos preventivos, correctivos </v>
      </c>
      <c r="C20" s="543" t="str">
        <f>'7. Mapa Final'!C20:C29</f>
        <v>No ejecutar en forma oportuna y acorde con estipulaciones técnicas los mantenimientos menores de bienes inmuebles y equipos</v>
      </c>
      <c r="D20" s="546" t="str">
        <f>'7. Mapa Final'!J20:J29</f>
        <v>Baja - 2</v>
      </c>
      <c r="E20" s="549" t="str">
        <f>'7. Mapa Final'!K20</f>
        <v>Leve - 1</v>
      </c>
      <c r="F20" s="552" t="str">
        <f>'7. Mapa Final'!M20</f>
        <v>Bajo - 2</v>
      </c>
      <c r="G20" s="546" t="str">
        <f>'7. Mapa Final'!N20</f>
        <v>Aceptar el riesgo</v>
      </c>
      <c r="H20" s="596" t="s">
        <v>562</v>
      </c>
      <c r="I20" s="557"/>
      <c r="J20" s="557" t="s">
        <v>472</v>
      </c>
      <c r="K20" s="597">
        <v>45383</v>
      </c>
      <c r="L20" s="597">
        <v>45473</v>
      </c>
      <c r="M20" s="534" t="s">
        <v>547</v>
      </c>
    </row>
    <row r="21" spans="1:13" s="231" customFormat="1" ht="31.5" customHeight="1">
      <c r="A21" s="538"/>
      <c r="B21" s="541"/>
      <c r="C21" s="544"/>
      <c r="D21" s="547"/>
      <c r="E21" s="550"/>
      <c r="F21" s="553"/>
      <c r="G21" s="547"/>
      <c r="H21" s="544"/>
      <c r="I21" s="532"/>
      <c r="J21" s="532"/>
      <c r="K21" s="598"/>
      <c r="L21" s="598"/>
      <c r="M21" s="535"/>
    </row>
    <row r="22" spans="1:13" s="231" customFormat="1" ht="31.5" customHeight="1">
      <c r="A22" s="538"/>
      <c r="B22" s="541"/>
      <c r="C22" s="544"/>
      <c r="D22" s="547"/>
      <c r="E22" s="550"/>
      <c r="F22" s="553"/>
      <c r="G22" s="547"/>
      <c r="H22" s="544"/>
      <c r="I22" s="532"/>
      <c r="J22" s="532"/>
      <c r="K22" s="598"/>
      <c r="L22" s="598"/>
      <c r="M22" s="535"/>
    </row>
    <row r="23" spans="1:13" s="231" customFormat="1" ht="31.5" customHeight="1">
      <c r="A23" s="538"/>
      <c r="B23" s="541"/>
      <c r="C23" s="544"/>
      <c r="D23" s="547"/>
      <c r="E23" s="550"/>
      <c r="F23" s="553"/>
      <c r="G23" s="547"/>
      <c r="H23" s="544"/>
      <c r="I23" s="532"/>
      <c r="J23" s="532"/>
      <c r="K23" s="598"/>
      <c r="L23" s="598"/>
      <c r="M23" s="535"/>
    </row>
    <row r="24" spans="1:13" s="231" customFormat="1" ht="31.5" customHeight="1">
      <c r="A24" s="538"/>
      <c r="B24" s="541"/>
      <c r="C24" s="544"/>
      <c r="D24" s="547"/>
      <c r="E24" s="550"/>
      <c r="F24" s="553"/>
      <c r="G24" s="547"/>
      <c r="H24" s="544"/>
      <c r="I24" s="532"/>
      <c r="J24" s="532"/>
      <c r="K24" s="598"/>
      <c r="L24" s="598"/>
      <c r="M24" s="535"/>
    </row>
    <row r="25" spans="1:13" s="231" customFormat="1" ht="31.5" customHeight="1">
      <c r="A25" s="538"/>
      <c r="B25" s="541"/>
      <c r="C25" s="544"/>
      <c r="D25" s="547"/>
      <c r="E25" s="550"/>
      <c r="F25" s="553"/>
      <c r="G25" s="547"/>
      <c r="H25" s="544"/>
      <c r="I25" s="532"/>
      <c r="J25" s="532"/>
      <c r="K25" s="598"/>
      <c r="L25" s="598"/>
      <c r="M25" s="535"/>
    </row>
    <row r="26" spans="1:13" s="231" customFormat="1" ht="31.5" customHeight="1">
      <c r="A26" s="538"/>
      <c r="B26" s="541"/>
      <c r="C26" s="544"/>
      <c r="D26" s="547"/>
      <c r="E26" s="550"/>
      <c r="F26" s="553"/>
      <c r="G26" s="547"/>
      <c r="H26" s="544"/>
      <c r="I26" s="532"/>
      <c r="J26" s="532"/>
      <c r="K26" s="598"/>
      <c r="L26" s="598"/>
      <c r="M26" s="535"/>
    </row>
    <row r="27" spans="1:13" s="231" customFormat="1" ht="31.5" customHeight="1">
      <c r="A27" s="538"/>
      <c r="B27" s="541"/>
      <c r="C27" s="544"/>
      <c r="D27" s="547"/>
      <c r="E27" s="550"/>
      <c r="F27" s="553"/>
      <c r="G27" s="547"/>
      <c r="H27" s="544"/>
      <c r="I27" s="532"/>
      <c r="J27" s="532"/>
      <c r="K27" s="598"/>
      <c r="L27" s="598"/>
      <c r="M27" s="535"/>
    </row>
    <row r="28" spans="1:13" s="231" customFormat="1" ht="31.5" customHeight="1">
      <c r="A28" s="538"/>
      <c r="B28" s="541"/>
      <c r="C28" s="544"/>
      <c r="D28" s="547"/>
      <c r="E28" s="550"/>
      <c r="F28" s="553"/>
      <c r="G28" s="547"/>
      <c r="H28" s="544"/>
      <c r="I28" s="532"/>
      <c r="J28" s="532"/>
      <c r="K28" s="598"/>
      <c r="L28" s="598"/>
      <c r="M28" s="535"/>
    </row>
    <row r="29" spans="1:13" s="231" customFormat="1" ht="48.75" customHeight="1" thickBot="1">
      <c r="A29" s="539"/>
      <c r="B29" s="542"/>
      <c r="C29" s="545"/>
      <c r="D29" s="548"/>
      <c r="E29" s="551"/>
      <c r="F29" s="553"/>
      <c r="G29" s="548"/>
      <c r="H29" s="545"/>
      <c r="I29" s="533"/>
      <c r="J29" s="533"/>
      <c r="K29" s="599"/>
      <c r="L29" s="599"/>
      <c r="M29" s="536"/>
    </row>
    <row r="30" spans="1:13" s="231" customFormat="1" ht="13.5" customHeight="1">
      <c r="A30" s="537">
        <v>3</v>
      </c>
      <c r="B30" s="540" t="str">
        <f>'7. Mapa Final'!B30</f>
        <v>Falta de control del registro de solicitudes de reparaciones locativas</v>
      </c>
      <c r="C30" s="543" t="str">
        <f>'7. Mapa Final'!C30:C39</f>
        <v>Posibilidad de Incumplimiento de la atención de solicitudes de reparaciones locativas.</v>
      </c>
      <c r="D30" s="546" t="str">
        <f>'7. Mapa Final'!J30:J39</f>
        <v>Baja - 2</v>
      </c>
      <c r="E30" s="549" t="str">
        <f>'7. Mapa Final'!K30</f>
        <v>Menor - 2</v>
      </c>
      <c r="F30" s="552" t="str">
        <f>'7. Mapa Final'!M30</f>
        <v>Bajo - 2</v>
      </c>
      <c r="G30" s="546" t="str">
        <f>'7. Mapa Final'!N30</f>
        <v>Aceptar el riesgo</v>
      </c>
      <c r="H30" s="554" t="s">
        <v>545</v>
      </c>
      <c r="I30" s="557"/>
      <c r="J30" s="557" t="s">
        <v>472</v>
      </c>
      <c r="K30" s="597">
        <v>45383</v>
      </c>
      <c r="L30" s="597">
        <v>45473</v>
      </c>
      <c r="M30" s="534" t="s">
        <v>547</v>
      </c>
    </row>
    <row r="31" spans="1:13" s="231" customFormat="1" ht="13.5" customHeight="1">
      <c r="A31" s="538"/>
      <c r="B31" s="541"/>
      <c r="C31" s="544"/>
      <c r="D31" s="547"/>
      <c r="E31" s="550"/>
      <c r="F31" s="553"/>
      <c r="G31" s="547"/>
      <c r="H31" s="555"/>
      <c r="I31" s="532"/>
      <c r="J31" s="532"/>
      <c r="K31" s="598"/>
      <c r="L31" s="598"/>
      <c r="M31" s="535"/>
    </row>
    <row r="32" spans="1:13" s="231" customFormat="1" ht="13.5" customHeight="1">
      <c r="A32" s="538"/>
      <c r="B32" s="541"/>
      <c r="C32" s="544"/>
      <c r="D32" s="547"/>
      <c r="E32" s="550"/>
      <c r="F32" s="553"/>
      <c r="G32" s="547"/>
      <c r="H32" s="555"/>
      <c r="I32" s="532"/>
      <c r="J32" s="532"/>
      <c r="K32" s="598"/>
      <c r="L32" s="598"/>
      <c r="M32" s="535"/>
    </row>
    <row r="33" spans="1:13" s="231" customFormat="1" ht="13.5" customHeight="1">
      <c r="A33" s="538"/>
      <c r="B33" s="541"/>
      <c r="C33" s="544"/>
      <c r="D33" s="547"/>
      <c r="E33" s="550"/>
      <c r="F33" s="553"/>
      <c r="G33" s="547"/>
      <c r="H33" s="555"/>
      <c r="I33" s="532"/>
      <c r="J33" s="532"/>
      <c r="K33" s="598"/>
      <c r="L33" s="598"/>
      <c r="M33" s="535"/>
    </row>
    <row r="34" spans="1:13" s="231" customFormat="1" ht="13.5" customHeight="1">
      <c r="A34" s="538"/>
      <c r="B34" s="541"/>
      <c r="C34" s="544"/>
      <c r="D34" s="547"/>
      <c r="E34" s="550"/>
      <c r="F34" s="553"/>
      <c r="G34" s="547"/>
      <c r="H34" s="555"/>
      <c r="I34" s="532"/>
      <c r="J34" s="532"/>
      <c r="K34" s="598"/>
      <c r="L34" s="598"/>
      <c r="M34" s="535"/>
    </row>
    <row r="35" spans="1:13" s="231" customFormat="1" ht="13.5" customHeight="1">
      <c r="A35" s="538"/>
      <c r="B35" s="541"/>
      <c r="C35" s="544"/>
      <c r="D35" s="547"/>
      <c r="E35" s="550"/>
      <c r="F35" s="553"/>
      <c r="G35" s="547"/>
      <c r="H35" s="555"/>
      <c r="I35" s="532"/>
      <c r="J35" s="532"/>
      <c r="K35" s="598"/>
      <c r="L35" s="598"/>
      <c r="M35" s="535"/>
    </row>
    <row r="36" spans="1:13" s="231" customFormat="1" ht="13.5" customHeight="1">
      <c r="A36" s="538"/>
      <c r="B36" s="541"/>
      <c r="C36" s="544"/>
      <c r="D36" s="547"/>
      <c r="E36" s="550"/>
      <c r="F36" s="553"/>
      <c r="G36" s="547"/>
      <c r="H36" s="555"/>
      <c r="I36" s="532"/>
      <c r="J36" s="532"/>
      <c r="K36" s="598"/>
      <c r="L36" s="598"/>
      <c r="M36" s="535"/>
    </row>
    <row r="37" spans="1:13" s="231" customFormat="1" ht="13.5" customHeight="1">
      <c r="A37" s="538"/>
      <c r="B37" s="541"/>
      <c r="C37" s="544"/>
      <c r="D37" s="547"/>
      <c r="E37" s="550"/>
      <c r="F37" s="553"/>
      <c r="G37" s="547"/>
      <c r="H37" s="555"/>
      <c r="I37" s="532"/>
      <c r="J37" s="532"/>
      <c r="K37" s="598"/>
      <c r="L37" s="598"/>
      <c r="M37" s="535"/>
    </row>
    <row r="38" spans="1:13" s="231" customFormat="1" ht="21.75" customHeight="1">
      <c r="A38" s="538"/>
      <c r="B38" s="541"/>
      <c r="C38" s="544"/>
      <c r="D38" s="547"/>
      <c r="E38" s="550"/>
      <c r="F38" s="553"/>
      <c r="G38" s="547"/>
      <c r="H38" s="555"/>
      <c r="I38" s="532"/>
      <c r="J38" s="532"/>
      <c r="K38" s="598"/>
      <c r="L38" s="598"/>
      <c r="M38" s="535"/>
    </row>
    <row r="39" spans="1:13" s="231" customFormat="1" ht="21.75" customHeight="1" thickBot="1">
      <c r="A39" s="539"/>
      <c r="B39" s="542"/>
      <c r="C39" s="545"/>
      <c r="D39" s="548"/>
      <c r="E39" s="551"/>
      <c r="F39" s="553"/>
      <c r="G39" s="548"/>
      <c r="H39" s="556"/>
      <c r="I39" s="533"/>
      <c r="J39" s="533"/>
      <c r="K39" s="599"/>
      <c r="L39" s="599"/>
      <c r="M39" s="536"/>
    </row>
    <row r="40" spans="1:13" s="231" customFormat="1" ht="13.5" customHeight="1">
      <c r="A40" s="537">
        <v>4</v>
      </c>
      <c r="B40" s="540" t="str">
        <f>'7. Mapa Final'!B40</f>
        <v>Problemas locativos en las sedes judiciales</v>
      </c>
      <c r="C40" s="543" t="str">
        <f>'7. Mapa Final'!C40:C49</f>
        <v xml:space="preserve">Posibilidad de Afectación en la Prestación del Servicio de Justicia por Fallas en la prestación de los servicios públicos por  agentes externos  y  edificaciones no modernas </v>
      </c>
      <c r="D40" s="546" t="str">
        <f>'7. Mapa Final'!J40:J49</f>
        <v>Muy Baja - 1</v>
      </c>
      <c r="E40" s="549" t="str">
        <f>'7. Mapa Final'!K40</f>
        <v>Leve - 1</v>
      </c>
      <c r="F40" s="552" t="str">
        <f>'7. Mapa Final'!M40</f>
        <v>Bajo - 2</v>
      </c>
      <c r="G40" s="546" t="str">
        <f>'7. Mapa Final'!N40</f>
        <v>Aceptar el riesgo</v>
      </c>
      <c r="H40" s="554" t="s">
        <v>563</v>
      </c>
      <c r="I40" s="557"/>
      <c r="J40" s="557" t="s">
        <v>472</v>
      </c>
      <c r="K40" s="597">
        <v>45383</v>
      </c>
      <c r="L40" s="597">
        <v>45473</v>
      </c>
      <c r="M40" s="534" t="s">
        <v>547</v>
      </c>
    </row>
    <row r="41" spans="1:13" s="231" customFormat="1" ht="13.5" customHeight="1">
      <c r="A41" s="538"/>
      <c r="B41" s="541"/>
      <c r="C41" s="544"/>
      <c r="D41" s="547"/>
      <c r="E41" s="550"/>
      <c r="F41" s="553"/>
      <c r="G41" s="547"/>
      <c r="H41" s="555"/>
      <c r="I41" s="532"/>
      <c r="J41" s="532"/>
      <c r="K41" s="598"/>
      <c r="L41" s="598"/>
      <c r="M41" s="535"/>
    </row>
    <row r="42" spans="1:13" s="231" customFormat="1" ht="13.5" customHeight="1">
      <c r="A42" s="538"/>
      <c r="B42" s="541"/>
      <c r="C42" s="544"/>
      <c r="D42" s="547"/>
      <c r="E42" s="550"/>
      <c r="F42" s="553"/>
      <c r="G42" s="547"/>
      <c r="H42" s="555"/>
      <c r="I42" s="532"/>
      <c r="J42" s="532"/>
      <c r="K42" s="598"/>
      <c r="L42" s="598"/>
      <c r="M42" s="535"/>
    </row>
    <row r="43" spans="1:13" s="231" customFormat="1" ht="13.5" customHeight="1">
      <c r="A43" s="538"/>
      <c r="B43" s="541"/>
      <c r="C43" s="544"/>
      <c r="D43" s="547"/>
      <c r="E43" s="550"/>
      <c r="F43" s="553"/>
      <c r="G43" s="547"/>
      <c r="H43" s="555"/>
      <c r="I43" s="532"/>
      <c r="J43" s="532"/>
      <c r="K43" s="598"/>
      <c r="L43" s="598"/>
      <c r="M43" s="535"/>
    </row>
    <row r="44" spans="1:13" s="231" customFormat="1" ht="13.5" customHeight="1">
      <c r="A44" s="538"/>
      <c r="B44" s="541"/>
      <c r="C44" s="544"/>
      <c r="D44" s="547"/>
      <c r="E44" s="550"/>
      <c r="F44" s="553"/>
      <c r="G44" s="547"/>
      <c r="H44" s="555"/>
      <c r="I44" s="532"/>
      <c r="J44" s="532"/>
      <c r="K44" s="598"/>
      <c r="L44" s="598"/>
      <c r="M44" s="535"/>
    </row>
    <row r="45" spans="1:13" s="231" customFormat="1" ht="13.5" customHeight="1">
      <c r="A45" s="538"/>
      <c r="B45" s="541"/>
      <c r="C45" s="544"/>
      <c r="D45" s="547"/>
      <c r="E45" s="550"/>
      <c r="F45" s="553"/>
      <c r="G45" s="547"/>
      <c r="H45" s="555"/>
      <c r="I45" s="532"/>
      <c r="J45" s="532"/>
      <c r="K45" s="598"/>
      <c r="L45" s="598"/>
      <c r="M45" s="535"/>
    </row>
    <row r="46" spans="1:13" s="231" customFormat="1" ht="13.5" customHeight="1">
      <c r="A46" s="538"/>
      <c r="B46" s="541"/>
      <c r="C46" s="544"/>
      <c r="D46" s="547"/>
      <c r="E46" s="550"/>
      <c r="F46" s="553"/>
      <c r="G46" s="547"/>
      <c r="H46" s="555"/>
      <c r="I46" s="532"/>
      <c r="J46" s="532"/>
      <c r="K46" s="598"/>
      <c r="L46" s="598"/>
      <c r="M46" s="535"/>
    </row>
    <row r="47" spans="1:13" s="231" customFormat="1" ht="13.5" customHeight="1">
      <c r="A47" s="538"/>
      <c r="B47" s="541"/>
      <c r="C47" s="544"/>
      <c r="D47" s="547"/>
      <c r="E47" s="550"/>
      <c r="F47" s="553"/>
      <c r="G47" s="547"/>
      <c r="H47" s="555"/>
      <c r="I47" s="532"/>
      <c r="J47" s="532"/>
      <c r="K47" s="598"/>
      <c r="L47" s="598"/>
      <c r="M47" s="535"/>
    </row>
    <row r="48" spans="1:13" s="231" customFormat="1" ht="21.75" customHeight="1">
      <c r="A48" s="538"/>
      <c r="B48" s="541"/>
      <c r="C48" s="544"/>
      <c r="D48" s="547"/>
      <c r="E48" s="550"/>
      <c r="F48" s="553"/>
      <c r="G48" s="547"/>
      <c r="H48" s="555"/>
      <c r="I48" s="532"/>
      <c r="J48" s="532"/>
      <c r="K48" s="598"/>
      <c r="L48" s="598"/>
      <c r="M48" s="535"/>
    </row>
    <row r="49" spans="1:13" s="231" customFormat="1" ht="21.75" customHeight="1" thickBot="1">
      <c r="A49" s="539"/>
      <c r="B49" s="542"/>
      <c r="C49" s="545"/>
      <c r="D49" s="548"/>
      <c r="E49" s="551"/>
      <c r="F49" s="553"/>
      <c r="G49" s="548"/>
      <c r="H49" s="556"/>
      <c r="I49" s="533"/>
      <c r="J49" s="533"/>
      <c r="K49" s="599"/>
      <c r="L49" s="599"/>
      <c r="M49" s="536"/>
    </row>
    <row r="50" spans="1:13" s="231" customFormat="1" ht="13.5" customHeight="1">
      <c r="A50" s="558">
        <f>'7. Mapa Final'!A50</f>
        <v>5</v>
      </c>
      <c r="B50" s="540" t="str">
        <f>'7. Mapa Final'!B50</f>
        <v xml:space="preserve">Recibir dádivas o beneficios a nombre propio o de terceros para  afectar la seguridad o confidencialidad de la información   </v>
      </c>
      <c r="C50" s="543" t="str">
        <f>'7. Mapa Final'!C50:C59</f>
        <v>Recibir dádivas o beneficios a nombre propio o de terceros por   revelar información confidencial,  alterar, retener o no publicar información.</v>
      </c>
      <c r="D50" s="546" t="str">
        <f>'7. Mapa Final'!J50:J59</f>
        <v>Alta - 4</v>
      </c>
      <c r="E50" s="549" t="str">
        <f>'7. Mapa Final'!K50</f>
        <v>Mayor - 4</v>
      </c>
      <c r="F50" s="552" t="str">
        <f>'7. Mapa Final'!M50</f>
        <v>Alto - 16</v>
      </c>
      <c r="G50" s="546" t="str">
        <f>'7. Mapa Final'!N50</f>
        <v>Evitar</v>
      </c>
      <c r="H50" s="543" t="s">
        <v>525</v>
      </c>
      <c r="I50" s="557"/>
      <c r="J50" s="557" t="s">
        <v>472</v>
      </c>
      <c r="K50" s="597">
        <v>45383</v>
      </c>
      <c r="L50" s="597">
        <v>45473</v>
      </c>
      <c r="M50" s="534" t="s">
        <v>547</v>
      </c>
    </row>
    <row r="51" spans="1:13" s="231" customFormat="1" ht="13.5" customHeight="1">
      <c r="A51" s="559"/>
      <c r="B51" s="541"/>
      <c r="C51" s="544"/>
      <c r="D51" s="547"/>
      <c r="E51" s="550"/>
      <c r="F51" s="553"/>
      <c r="G51" s="547"/>
      <c r="H51" s="544"/>
      <c r="I51" s="532"/>
      <c r="J51" s="532"/>
      <c r="K51" s="598"/>
      <c r="L51" s="598"/>
      <c r="M51" s="535"/>
    </row>
    <row r="52" spans="1:13" s="231" customFormat="1" ht="13.5" customHeight="1">
      <c r="A52" s="559"/>
      <c r="B52" s="541"/>
      <c r="C52" s="544"/>
      <c r="D52" s="547"/>
      <c r="E52" s="550"/>
      <c r="F52" s="553"/>
      <c r="G52" s="547"/>
      <c r="H52" s="544"/>
      <c r="I52" s="532"/>
      <c r="J52" s="532"/>
      <c r="K52" s="598"/>
      <c r="L52" s="598"/>
      <c r="M52" s="535"/>
    </row>
    <row r="53" spans="1:13" s="231" customFormat="1" ht="13.5" customHeight="1">
      <c r="A53" s="559"/>
      <c r="B53" s="541"/>
      <c r="C53" s="544"/>
      <c r="D53" s="547"/>
      <c r="E53" s="550"/>
      <c r="F53" s="553"/>
      <c r="G53" s="547"/>
      <c r="H53" s="544"/>
      <c r="I53" s="532"/>
      <c r="J53" s="532"/>
      <c r="K53" s="598"/>
      <c r="L53" s="598"/>
      <c r="M53" s="535"/>
    </row>
    <row r="54" spans="1:13" s="231" customFormat="1" ht="13.5" customHeight="1">
      <c r="A54" s="559"/>
      <c r="B54" s="541"/>
      <c r="C54" s="544"/>
      <c r="D54" s="547"/>
      <c r="E54" s="550"/>
      <c r="F54" s="553"/>
      <c r="G54" s="547"/>
      <c r="H54" s="544"/>
      <c r="I54" s="532"/>
      <c r="J54" s="532"/>
      <c r="K54" s="598"/>
      <c r="L54" s="598"/>
      <c r="M54" s="535"/>
    </row>
    <row r="55" spans="1:13" s="231" customFormat="1" ht="13.5" customHeight="1">
      <c r="A55" s="559"/>
      <c r="B55" s="541"/>
      <c r="C55" s="544"/>
      <c r="D55" s="547"/>
      <c r="E55" s="550"/>
      <c r="F55" s="553"/>
      <c r="G55" s="547"/>
      <c r="H55" s="544"/>
      <c r="I55" s="532"/>
      <c r="J55" s="532"/>
      <c r="K55" s="598"/>
      <c r="L55" s="598"/>
      <c r="M55" s="535"/>
    </row>
    <row r="56" spans="1:13" s="231" customFormat="1" ht="13.5" customHeight="1">
      <c r="A56" s="559"/>
      <c r="B56" s="541"/>
      <c r="C56" s="544"/>
      <c r="D56" s="547"/>
      <c r="E56" s="550"/>
      <c r="F56" s="553"/>
      <c r="G56" s="547"/>
      <c r="H56" s="544"/>
      <c r="I56" s="532"/>
      <c r="J56" s="532"/>
      <c r="K56" s="598"/>
      <c r="L56" s="598"/>
      <c r="M56" s="535"/>
    </row>
    <row r="57" spans="1:13" s="231" customFormat="1" ht="13.5" customHeight="1">
      <c r="A57" s="559"/>
      <c r="B57" s="541"/>
      <c r="C57" s="544"/>
      <c r="D57" s="547"/>
      <c r="E57" s="550"/>
      <c r="F57" s="553"/>
      <c r="G57" s="547"/>
      <c r="H57" s="544"/>
      <c r="I57" s="532"/>
      <c r="J57" s="532"/>
      <c r="K57" s="598"/>
      <c r="L57" s="598"/>
      <c r="M57" s="535"/>
    </row>
    <row r="58" spans="1:13" s="231" customFormat="1" ht="21.75" customHeight="1">
      <c r="A58" s="559"/>
      <c r="B58" s="541"/>
      <c r="C58" s="544"/>
      <c r="D58" s="547"/>
      <c r="E58" s="550"/>
      <c r="F58" s="553"/>
      <c r="G58" s="547"/>
      <c r="H58" s="544"/>
      <c r="I58" s="532"/>
      <c r="J58" s="532"/>
      <c r="K58" s="598"/>
      <c r="L58" s="598"/>
      <c r="M58" s="535"/>
    </row>
    <row r="59" spans="1:13" s="231" customFormat="1" ht="21.75" customHeight="1" thickBot="1">
      <c r="A59" s="560"/>
      <c r="B59" s="542"/>
      <c r="C59" s="545"/>
      <c r="D59" s="548"/>
      <c r="E59" s="551"/>
      <c r="F59" s="553"/>
      <c r="G59" s="548"/>
      <c r="H59" s="545"/>
      <c r="I59" s="533"/>
      <c r="J59" s="533"/>
      <c r="K59" s="599"/>
      <c r="L59" s="599"/>
      <c r="M59" s="536"/>
    </row>
    <row r="60" spans="1:13" s="231" customFormat="1" ht="13.5" customHeight="1">
      <c r="A60" s="576">
        <f>'7. Mapa Final'!A60</f>
        <v>6</v>
      </c>
      <c r="B60" s="578" t="str">
        <f>'7. Mapa Final'!B60</f>
        <v>Ofrecer, prometer, entregar, aceptar o solicitar una ventaja indebida  para influir  en la toma de decisiones  para  la adquisición de predios en donación.</v>
      </c>
      <c r="C60" s="580" t="str">
        <f>'7. Mapa Final'!C60:C69</f>
        <v>Cuando se emite un concepto favorable que conlleve a la adquisición de un predio por donación omitiendo el cumplimiento de los requisitos establecidos, con el fin de favorecer intereses particulares.</v>
      </c>
      <c r="D60" s="582" t="str">
        <f>'7. Mapa Final'!J60:J69</f>
        <v>Alta - 4</v>
      </c>
      <c r="E60" s="584" t="str">
        <f>'7. Mapa Final'!K60</f>
        <v>Mayor - 4</v>
      </c>
      <c r="F60" s="552" t="str">
        <f>'7. Mapa Final'!M60</f>
        <v>Alto - 16</v>
      </c>
      <c r="G60" s="582" t="str">
        <f>'7. Mapa Final'!N60</f>
        <v>Evitar</v>
      </c>
      <c r="H60" s="586" t="s">
        <v>525</v>
      </c>
      <c r="I60" s="589"/>
      <c r="J60" s="589" t="s">
        <v>472</v>
      </c>
      <c r="K60" s="597">
        <v>45383</v>
      </c>
      <c r="L60" s="597">
        <v>45473</v>
      </c>
      <c r="M60" s="534" t="s">
        <v>547</v>
      </c>
    </row>
    <row r="61" spans="1:13" s="231" customFormat="1" ht="13.5" customHeight="1">
      <c r="A61" s="559"/>
      <c r="B61" s="541"/>
      <c r="C61" s="544"/>
      <c r="D61" s="547"/>
      <c r="E61" s="550"/>
      <c r="F61" s="553"/>
      <c r="G61" s="547"/>
      <c r="H61" s="587"/>
      <c r="I61" s="532"/>
      <c r="J61" s="532"/>
      <c r="K61" s="598"/>
      <c r="L61" s="598"/>
      <c r="M61" s="535"/>
    </row>
    <row r="62" spans="1:13" s="231" customFormat="1" ht="13.5" customHeight="1">
      <c r="A62" s="559"/>
      <c r="B62" s="541"/>
      <c r="C62" s="544"/>
      <c r="D62" s="547"/>
      <c r="E62" s="550"/>
      <c r="F62" s="553"/>
      <c r="G62" s="547"/>
      <c r="H62" s="587"/>
      <c r="I62" s="532"/>
      <c r="J62" s="532"/>
      <c r="K62" s="598"/>
      <c r="L62" s="598"/>
      <c r="M62" s="535"/>
    </row>
    <row r="63" spans="1:13" s="231" customFormat="1" ht="13.5" customHeight="1">
      <c r="A63" s="559"/>
      <c r="B63" s="541"/>
      <c r="C63" s="544"/>
      <c r="D63" s="547"/>
      <c r="E63" s="550"/>
      <c r="F63" s="553"/>
      <c r="G63" s="547"/>
      <c r="H63" s="587"/>
      <c r="I63" s="532"/>
      <c r="J63" s="532"/>
      <c r="K63" s="598"/>
      <c r="L63" s="598"/>
      <c r="M63" s="535"/>
    </row>
    <row r="64" spans="1:13" s="231" customFormat="1" ht="13.5" customHeight="1">
      <c r="A64" s="559"/>
      <c r="B64" s="541"/>
      <c r="C64" s="544"/>
      <c r="D64" s="547"/>
      <c r="E64" s="550"/>
      <c r="F64" s="553"/>
      <c r="G64" s="547"/>
      <c r="H64" s="587"/>
      <c r="I64" s="532"/>
      <c r="J64" s="532"/>
      <c r="K64" s="598"/>
      <c r="L64" s="598"/>
      <c r="M64" s="535"/>
    </row>
    <row r="65" spans="1:13" s="231" customFormat="1" ht="13.5" customHeight="1">
      <c r="A65" s="559"/>
      <c r="B65" s="541"/>
      <c r="C65" s="544"/>
      <c r="D65" s="547"/>
      <c r="E65" s="550"/>
      <c r="F65" s="553"/>
      <c r="G65" s="547"/>
      <c r="H65" s="587"/>
      <c r="I65" s="532"/>
      <c r="J65" s="532"/>
      <c r="K65" s="598"/>
      <c r="L65" s="598"/>
      <c r="M65" s="535"/>
    </row>
    <row r="66" spans="1:13" s="231" customFormat="1" ht="13.5" customHeight="1">
      <c r="A66" s="559"/>
      <c r="B66" s="541"/>
      <c r="C66" s="544"/>
      <c r="D66" s="547"/>
      <c r="E66" s="550"/>
      <c r="F66" s="553"/>
      <c r="G66" s="547"/>
      <c r="H66" s="587"/>
      <c r="I66" s="532"/>
      <c r="J66" s="532"/>
      <c r="K66" s="598"/>
      <c r="L66" s="598"/>
      <c r="M66" s="535"/>
    </row>
    <row r="67" spans="1:13" s="231" customFormat="1" ht="13.5" customHeight="1">
      <c r="A67" s="559"/>
      <c r="B67" s="541"/>
      <c r="C67" s="544"/>
      <c r="D67" s="547"/>
      <c r="E67" s="550"/>
      <c r="F67" s="553"/>
      <c r="G67" s="547"/>
      <c r="H67" s="587"/>
      <c r="I67" s="532"/>
      <c r="J67" s="532"/>
      <c r="K67" s="598"/>
      <c r="L67" s="598"/>
      <c r="M67" s="535"/>
    </row>
    <row r="68" spans="1:13" s="231" customFormat="1" ht="21.75" customHeight="1">
      <c r="A68" s="559"/>
      <c r="B68" s="541"/>
      <c r="C68" s="544"/>
      <c r="D68" s="547"/>
      <c r="E68" s="550"/>
      <c r="F68" s="553"/>
      <c r="G68" s="547"/>
      <c r="H68" s="587"/>
      <c r="I68" s="532"/>
      <c r="J68" s="532"/>
      <c r="K68" s="598"/>
      <c r="L68" s="598"/>
      <c r="M68" s="535"/>
    </row>
    <row r="69" spans="1:13" s="231" customFormat="1" ht="21.75" customHeight="1" thickBot="1">
      <c r="A69" s="577"/>
      <c r="B69" s="579"/>
      <c r="C69" s="581"/>
      <c r="D69" s="583"/>
      <c r="E69" s="585"/>
      <c r="F69" s="553"/>
      <c r="G69" s="583"/>
      <c r="H69" s="588"/>
      <c r="I69" s="590"/>
      <c r="J69" s="590"/>
      <c r="K69" s="599"/>
      <c r="L69" s="599"/>
      <c r="M69" s="536"/>
    </row>
    <row r="70" spans="1:13" s="231" customFormat="1" ht="13.5" customHeight="1">
      <c r="A70" s="558">
        <f>'7. Mapa Final'!A70</f>
        <v>7</v>
      </c>
      <c r="B70" s="540" t="str">
        <f>'7. Mapa Final'!B70</f>
        <v>Ofrecer, prometer, entregar, aceptar o solicitar una ventaja indebida para conseguir el favorecimiento competitivo  en  la evaluación técnica (proceso de selección) en  contratos de mejoramiento y mantenimiento de sedes y despachos judiciales.</v>
      </c>
      <c r="C70" s="543" t="str">
        <f>'7. Mapa Final'!C70:C79</f>
        <v>Cuando se emite un concepto técnico basado en una evaluación que redunde en ventajas para agentes internos y externos, sin la adecuada justificación técnica.</v>
      </c>
      <c r="D70" s="546" t="str">
        <f>'7. Mapa Final'!J70:J79</f>
        <v>Muy Alta - 5</v>
      </c>
      <c r="E70" s="549" t="str">
        <f>'7. Mapa Final'!K70</f>
        <v>Moderado - 3</v>
      </c>
      <c r="F70" s="552" t="str">
        <f>'7. Mapa Final'!M70</f>
        <v>Alto - 15</v>
      </c>
      <c r="G70" s="546" t="str">
        <f>'7. Mapa Final'!N70</f>
        <v>Evitar</v>
      </c>
      <c r="H70" s="543" t="s">
        <v>527</v>
      </c>
      <c r="I70" s="557"/>
      <c r="J70" s="557" t="s">
        <v>472</v>
      </c>
      <c r="K70" s="597">
        <v>45383</v>
      </c>
      <c r="L70" s="597">
        <v>45473</v>
      </c>
      <c r="M70" s="534" t="s">
        <v>547</v>
      </c>
    </row>
    <row r="71" spans="1:13" s="231" customFormat="1" ht="13.5" customHeight="1">
      <c r="A71" s="559"/>
      <c r="B71" s="541"/>
      <c r="C71" s="544"/>
      <c r="D71" s="547"/>
      <c r="E71" s="550"/>
      <c r="F71" s="553"/>
      <c r="G71" s="547"/>
      <c r="H71" s="544"/>
      <c r="I71" s="532"/>
      <c r="J71" s="532"/>
      <c r="K71" s="598"/>
      <c r="L71" s="598"/>
      <c r="M71" s="535"/>
    </row>
    <row r="72" spans="1:13" s="231" customFormat="1" ht="13.5" customHeight="1">
      <c r="A72" s="559"/>
      <c r="B72" s="541"/>
      <c r="C72" s="544"/>
      <c r="D72" s="547"/>
      <c r="E72" s="550"/>
      <c r="F72" s="553"/>
      <c r="G72" s="547"/>
      <c r="H72" s="544"/>
      <c r="I72" s="532"/>
      <c r="J72" s="532"/>
      <c r="K72" s="598"/>
      <c r="L72" s="598"/>
      <c r="M72" s="535"/>
    </row>
    <row r="73" spans="1:13" s="231" customFormat="1" ht="13.5" customHeight="1">
      <c r="A73" s="559"/>
      <c r="B73" s="541"/>
      <c r="C73" s="544"/>
      <c r="D73" s="547"/>
      <c r="E73" s="550"/>
      <c r="F73" s="553"/>
      <c r="G73" s="547"/>
      <c r="H73" s="544"/>
      <c r="I73" s="532"/>
      <c r="J73" s="532"/>
      <c r="K73" s="598"/>
      <c r="L73" s="598"/>
      <c r="M73" s="535"/>
    </row>
    <row r="74" spans="1:13" s="231" customFormat="1" ht="13.5" customHeight="1">
      <c r="A74" s="559"/>
      <c r="B74" s="541"/>
      <c r="C74" s="544"/>
      <c r="D74" s="547"/>
      <c r="E74" s="550"/>
      <c r="F74" s="553"/>
      <c r="G74" s="547"/>
      <c r="H74" s="544"/>
      <c r="I74" s="532"/>
      <c r="J74" s="532"/>
      <c r="K74" s="598"/>
      <c r="L74" s="598"/>
      <c r="M74" s="535"/>
    </row>
    <row r="75" spans="1:13" s="231" customFormat="1" ht="13.5" customHeight="1">
      <c r="A75" s="559"/>
      <c r="B75" s="541"/>
      <c r="C75" s="544"/>
      <c r="D75" s="547"/>
      <c r="E75" s="550"/>
      <c r="F75" s="553"/>
      <c r="G75" s="547"/>
      <c r="H75" s="544"/>
      <c r="I75" s="532"/>
      <c r="J75" s="532"/>
      <c r="K75" s="598"/>
      <c r="L75" s="598"/>
      <c r="M75" s="535"/>
    </row>
    <row r="76" spans="1:13" s="231" customFormat="1" ht="13.5" customHeight="1">
      <c r="A76" s="559"/>
      <c r="B76" s="541"/>
      <c r="C76" s="544"/>
      <c r="D76" s="547"/>
      <c r="E76" s="550"/>
      <c r="F76" s="553"/>
      <c r="G76" s="547"/>
      <c r="H76" s="544"/>
      <c r="I76" s="532"/>
      <c r="J76" s="532"/>
      <c r="K76" s="598"/>
      <c r="L76" s="598"/>
      <c r="M76" s="535"/>
    </row>
    <row r="77" spans="1:13" s="231" customFormat="1" ht="13.5" customHeight="1">
      <c r="A77" s="559"/>
      <c r="B77" s="541"/>
      <c r="C77" s="544"/>
      <c r="D77" s="547"/>
      <c r="E77" s="550"/>
      <c r="F77" s="553"/>
      <c r="G77" s="547"/>
      <c r="H77" s="544"/>
      <c r="I77" s="532"/>
      <c r="J77" s="532"/>
      <c r="K77" s="598"/>
      <c r="L77" s="598"/>
      <c r="M77" s="535"/>
    </row>
    <row r="78" spans="1:13" s="231" customFormat="1" ht="21.75" customHeight="1">
      <c r="A78" s="559"/>
      <c r="B78" s="541"/>
      <c r="C78" s="544"/>
      <c r="D78" s="547"/>
      <c r="E78" s="550"/>
      <c r="F78" s="553"/>
      <c r="G78" s="547"/>
      <c r="H78" s="544"/>
      <c r="I78" s="532"/>
      <c r="J78" s="532"/>
      <c r="K78" s="598"/>
      <c r="L78" s="598"/>
      <c r="M78" s="535"/>
    </row>
    <row r="79" spans="1:13" s="231" customFormat="1" ht="36" customHeight="1" thickBot="1">
      <c r="A79" s="560"/>
      <c r="B79" s="542"/>
      <c r="C79" s="545"/>
      <c r="D79" s="548"/>
      <c r="E79" s="551"/>
      <c r="F79" s="553"/>
      <c r="G79" s="548"/>
      <c r="H79" s="545"/>
      <c r="I79" s="533"/>
      <c r="J79" s="533"/>
      <c r="K79" s="599"/>
      <c r="L79" s="599"/>
      <c r="M79" s="536"/>
    </row>
    <row r="80" spans="1:13" s="231" customFormat="1" ht="13.5" customHeight="1">
      <c r="A80" s="576">
        <f>'7. Mapa Final'!A80</f>
        <v>8</v>
      </c>
      <c r="B80" s="578" t="str">
        <f>'7. Mapa Final'!B80</f>
        <v>Ofrecer, prometer, entregar, aceptar o solicitar una ventaja indebida para conseguir el favorecimiento competitivo  en  la adición  de mejoramiento y mantenimiento de las sedes y despachos judiciales.</v>
      </c>
      <c r="C80" s="580" t="str">
        <f>'7. Mapa Final'!C80:C89</f>
        <v>Cuando se adicionen contratos que son ventajosos para agentes internos y externos, sin la adecuada justificación que soporte su valor.</v>
      </c>
      <c r="D80" s="582" t="str">
        <f>'7. Mapa Final'!J80:J89</f>
        <v>Alta - 4</v>
      </c>
      <c r="E80" s="584" t="str">
        <f>'7. Mapa Final'!K80</f>
        <v>Mayor - 4</v>
      </c>
      <c r="F80" s="552" t="str">
        <f>'7. Mapa Final'!M80</f>
        <v>Alto - 16</v>
      </c>
      <c r="G80" s="582" t="str">
        <f>'7. Mapa Final'!N80</f>
        <v>Evitar</v>
      </c>
      <c r="H80" s="543" t="s">
        <v>527</v>
      </c>
      <c r="I80" s="589"/>
      <c r="J80" s="589" t="s">
        <v>472</v>
      </c>
      <c r="K80" s="597">
        <v>45383</v>
      </c>
      <c r="L80" s="597">
        <v>45473</v>
      </c>
      <c r="M80" s="534" t="s">
        <v>547</v>
      </c>
    </row>
    <row r="81" spans="1:13" s="231" customFormat="1" ht="13.5" customHeight="1">
      <c r="A81" s="559"/>
      <c r="B81" s="541"/>
      <c r="C81" s="544"/>
      <c r="D81" s="547"/>
      <c r="E81" s="550"/>
      <c r="F81" s="553"/>
      <c r="G81" s="547"/>
      <c r="H81" s="544"/>
      <c r="I81" s="532"/>
      <c r="J81" s="532"/>
      <c r="K81" s="598"/>
      <c r="L81" s="598"/>
      <c r="M81" s="535"/>
    </row>
    <row r="82" spans="1:13" s="231" customFormat="1" ht="13.5" customHeight="1">
      <c r="A82" s="559"/>
      <c r="B82" s="541"/>
      <c r="C82" s="544"/>
      <c r="D82" s="547"/>
      <c r="E82" s="550"/>
      <c r="F82" s="553"/>
      <c r="G82" s="547"/>
      <c r="H82" s="544"/>
      <c r="I82" s="532"/>
      <c r="J82" s="532"/>
      <c r="K82" s="598"/>
      <c r="L82" s="598"/>
      <c r="M82" s="535"/>
    </row>
    <row r="83" spans="1:13" s="231" customFormat="1" ht="13.5" customHeight="1">
      <c r="A83" s="559"/>
      <c r="B83" s="541"/>
      <c r="C83" s="544"/>
      <c r="D83" s="547"/>
      <c r="E83" s="550"/>
      <c r="F83" s="553"/>
      <c r="G83" s="547"/>
      <c r="H83" s="544"/>
      <c r="I83" s="532"/>
      <c r="J83" s="532"/>
      <c r="K83" s="598"/>
      <c r="L83" s="598"/>
      <c r="M83" s="535"/>
    </row>
    <row r="84" spans="1:13" s="231" customFormat="1" ht="13.5" customHeight="1">
      <c r="A84" s="559"/>
      <c r="B84" s="541"/>
      <c r="C84" s="544"/>
      <c r="D84" s="547"/>
      <c r="E84" s="550"/>
      <c r="F84" s="553"/>
      <c r="G84" s="547"/>
      <c r="H84" s="544"/>
      <c r="I84" s="532"/>
      <c r="J84" s="532"/>
      <c r="K84" s="598"/>
      <c r="L84" s="598"/>
      <c r="M84" s="535"/>
    </row>
    <row r="85" spans="1:13" s="231" customFormat="1" ht="13.5" customHeight="1">
      <c r="A85" s="559"/>
      <c r="B85" s="541"/>
      <c r="C85" s="544"/>
      <c r="D85" s="547"/>
      <c r="E85" s="550"/>
      <c r="F85" s="553"/>
      <c r="G85" s="547"/>
      <c r="H85" s="544"/>
      <c r="I85" s="532"/>
      <c r="J85" s="532"/>
      <c r="K85" s="598"/>
      <c r="L85" s="598"/>
      <c r="M85" s="535"/>
    </row>
    <row r="86" spans="1:13" s="231" customFormat="1" ht="13.5" customHeight="1">
      <c r="A86" s="559"/>
      <c r="B86" s="541"/>
      <c r="C86" s="544"/>
      <c r="D86" s="547"/>
      <c r="E86" s="550"/>
      <c r="F86" s="553"/>
      <c r="G86" s="547"/>
      <c r="H86" s="544"/>
      <c r="I86" s="532"/>
      <c r="J86" s="532"/>
      <c r="K86" s="598"/>
      <c r="L86" s="598"/>
      <c r="M86" s="535"/>
    </row>
    <row r="87" spans="1:13" s="231" customFormat="1" ht="13.5" customHeight="1">
      <c r="A87" s="559"/>
      <c r="B87" s="541"/>
      <c r="C87" s="544"/>
      <c r="D87" s="547"/>
      <c r="E87" s="550"/>
      <c r="F87" s="553"/>
      <c r="G87" s="547"/>
      <c r="H87" s="544"/>
      <c r="I87" s="532"/>
      <c r="J87" s="532"/>
      <c r="K87" s="598"/>
      <c r="L87" s="598"/>
      <c r="M87" s="535"/>
    </row>
    <row r="88" spans="1:13" s="231" customFormat="1" ht="21.75" customHeight="1">
      <c r="A88" s="559"/>
      <c r="B88" s="541"/>
      <c r="C88" s="544"/>
      <c r="D88" s="547"/>
      <c r="E88" s="550"/>
      <c r="F88" s="553"/>
      <c r="G88" s="547"/>
      <c r="H88" s="544"/>
      <c r="I88" s="532"/>
      <c r="J88" s="532"/>
      <c r="K88" s="598"/>
      <c r="L88" s="598"/>
      <c r="M88" s="535"/>
    </row>
    <row r="89" spans="1:13" s="231" customFormat="1" ht="21.75" customHeight="1" thickBot="1">
      <c r="A89" s="577"/>
      <c r="B89" s="579"/>
      <c r="C89" s="581"/>
      <c r="D89" s="583"/>
      <c r="E89" s="585"/>
      <c r="F89" s="553"/>
      <c r="G89" s="583"/>
      <c r="H89" s="545"/>
      <c r="I89" s="590"/>
      <c r="J89" s="590"/>
      <c r="K89" s="599"/>
      <c r="L89" s="599"/>
      <c r="M89" s="536"/>
    </row>
    <row r="90" spans="1:13" s="231" customFormat="1" ht="13.5" customHeight="1">
      <c r="A90" s="558">
        <f>'7. Mapa Final'!A90</f>
        <v>9</v>
      </c>
      <c r="B90" s="540" t="str">
        <f>'7. Mapa Final'!B90</f>
        <v>Ofrecer, prometer, entregar, aceptar o solicitar una ventaja indebida para conseguir la recepción de documentos del proceso de contratación</v>
      </c>
      <c r="C90" s="543" t="str">
        <f>'7. Mapa Final'!C90:C99</f>
        <v>Cuando un agente interno o externo, obtiene una ventaja indebida por recibir documentos, que no cumplan con los requisitos contractuales.</v>
      </c>
      <c r="D90" s="546" t="str">
        <f>'7. Mapa Final'!J90:J99</f>
        <v>Muy Alta - 5</v>
      </c>
      <c r="E90" s="549" t="str">
        <f>'7. Mapa Final'!K90</f>
        <v>Mayor - 4</v>
      </c>
      <c r="F90" s="552" t="e">
        <f>'7. Mapa Final'!M90</f>
        <v>#N/A</v>
      </c>
      <c r="G90" s="546" t="str">
        <f>'7. Mapa Final'!N90</f>
        <v>Evitar</v>
      </c>
      <c r="H90" s="543" t="s">
        <v>527</v>
      </c>
      <c r="I90" s="557"/>
      <c r="J90" s="557" t="s">
        <v>472</v>
      </c>
      <c r="K90" s="597">
        <v>45383</v>
      </c>
      <c r="L90" s="597">
        <v>45473</v>
      </c>
      <c r="M90" s="534" t="s">
        <v>547</v>
      </c>
    </row>
    <row r="91" spans="1:13" s="231" customFormat="1" ht="13.5" customHeight="1">
      <c r="A91" s="559"/>
      <c r="B91" s="541"/>
      <c r="C91" s="544"/>
      <c r="D91" s="547"/>
      <c r="E91" s="550"/>
      <c r="F91" s="553"/>
      <c r="G91" s="547"/>
      <c r="H91" s="544"/>
      <c r="I91" s="532"/>
      <c r="J91" s="532"/>
      <c r="K91" s="598"/>
      <c r="L91" s="598"/>
      <c r="M91" s="535"/>
    </row>
    <row r="92" spans="1:13" s="231" customFormat="1" ht="13.5" customHeight="1">
      <c r="A92" s="559"/>
      <c r="B92" s="541"/>
      <c r="C92" s="544"/>
      <c r="D92" s="547"/>
      <c r="E92" s="550"/>
      <c r="F92" s="553"/>
      <c r="G92" s="547"/>
      <c r="H92" s="544"/>
      <c r="I92" s="532"/>
      <c r="J92" s="532"/>
      <c r="K92" s="598"/>
      <c r="L92" s="598"/>
      <c r="M92" s="535"/>
    </row>
    <row r="93" spans="1:13" s="231" customFormat="1" ht="13.5" customHeight="1">
      <c r="A93" s="559"/>
      <c r="B93" s="541"/>
      <c r="C93" s="544"/>
      <c r="D93" s="547"/>
      <c r="E93" s="550"/>
      <c r="F93" s="553"/>
      <c r="G93" s="547"/>
      <c r="H93" s="544"/>
      <c r="I93" s="532"/>
      <c r="J93" s="532"/>
      <c r="K93" s="598"/>
      <c r="L93" s="598"/>
      <c r="M93" s="535"/>
    </row>
    <row r="94" spans="1:13" s="231" customFormat="1" ht="13.5" customHeight="1">
      <c r="A94" s="559"/>
      <c r="B94" s="541"/>
      <c r="C94" s="544"/>
      <c r="D94" s="547"/>
      <c r="E94" s="550"/>
      <c r="F94" s="553"/>
      <c r="G94" s="547"/>
      <c r="H94" s="544"/>
      <c r="I94" s="532"/>
      <c r="J94" s="532"/>
      <c r="K94" s="598"/>
      <c r="L94" s="598"/>
      <c r="M94" s="535"/>
    </row>
    <row r="95" spans="1:13" s="231" customFormat="1" ht="13.5" customHeight="1">
      <c r="A95" s="559"/>
      <c r="B95" s="541"/>
      <c r="C95" s="544"/>
      <c r="D95" s="547"/>
      <c r="E95" s="550"/>
      <c r="F95" s="553"/>
      <c r="G95" s="547"/>
      <c r="H95" s="544"/>
      <c r="I95" s="532"/>
      <c r="J95" s="532"/>
      <c r="K95" s="598"/>
      <c r="L95" s="598"/>
      <c r="M95" s="535"/>
    </row>
    <row r="96" spans="1:13" s="231" customFormat="1" ht="13.5" customHeight="1">
      <c r="A96" s="559"/>
      <c r="B96" s="541"/>
      <c r="C96" s="544"/>
      <c r="D96" s="547"/>
      <c r="E96" s="550"/>
      <c r="F96" s="553"/>
      <c r="G96" s="547"/>
      <c r="H96" s="544"/>
      <c r="I96" s="532"/>
      <c r="J96" s="532"/>
      <c r="K96" s="598"/>
      <c r="L96" s="598"/>
      <c r="M96" s="535"/>
    </row>
    <row r="97" spans="1:13" s="231" customFormat="1" ht="13.5" customHeight="1">
      <c r="A97" s="559"/>
      <c r="B97" s="541"/>
      <c r="C97" s="544"/>
      <c r="D97" s="547"/>
      <c r="E97" s="550"/>
      <c r="F97" s="553"/>
      <c r="G97" s="547"/>
      <c r="H97" s="544"/>
      <c r="I97" s="532"/>
      <c r="J97" s="532"/>
      <c r="K97" s="598"/>
      <c r="L97" s="598"/>
      <c r="M97" s="535"/>
    </row>
    <row r="98" spans="1:13" s="231" customFormat="1" ht="21.75" customHeight="1">
      <c r="A98" s="559"/>
      <c r="B98" s="541"/>
      <c r="C98" s="544"/>
      <c r="D98" s="547"/>
      <c r="E98" s="550"/>
      <c r="F98" s="553"/>
      <c r="G98" s="547"/>
      <c r="H98" s="544"/>
      <c r="I98" s="532"/>
      <c r="J98" s="532"/>
      <c r="K98" s="598"/>
      <c r="L98" s="598"/>
      <c r="M98" s="535"/>
    </row>
    <row r="99" spans="1:13" s="231" customFormat="1" ht="21.75" customHeight="1" thickBot="1">
      <c r="A99" s="560"/>
      <c r="B99" s="542"/>
      <c r="C99" s="545"/>
      <c r="D99" s="548"/>
      <c r="E99" s="551"/>
      <c r="F99" s="553"/>
      <c r="G99" s="548"/>
      <c r="H99" s="545"/>
      <c r="I99" s="533"/>
      <c r="J99" s="533"/>
      <c r="K99" s="599"/>
      <c r="L99" s="599"/>
      <c r="M99" s="536"/>
    </row>
    <row r="100" spans="1:13">
      <c r="F100" s="282"/>
    </row>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B60:B69"/>
    <mergeCell ref="C60:C69"/>
    <mergeCell ref="D60:D69"/>
    <mergeCell ref="E60:E69"/>
    <mergeCell ref="F60:F69"/>
    <mergeCell ref="M60:M69"/>
    <mergeCell ref="G60:G69"/>
    <mergeCell ref="H60:H69"/>
    <mergeCell ref="I60:I69"/>
    <mergeCell ref="J60:J69"/>
    <mergeCell ref="K60:K69"/>
    <mergeCell ref="L60:L6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10:B10 D10 G10 B20 D20 G20 B30 D30 G30 B40 D40 G40 B50 D50 G50 B60 D60 G60 B70 D70 G70 B80 D80 G80 B90 D90 G90">
    <cfRule type="containsText" dxfId="62" priority="32" operator="containsText" text="3- Bajo">
      <formula>NOT(ISERROR(SEARCH("3- Bajo",A10)))</formula>
    </cfRule>
    <cfRule type="containsText" dxfId="61" priority="33" operator="containsText" text="4- Bajo">
      <formula>NOT(ISERROR(SEARCH("4- Bajo",A10)))</formula>
    </cfRule>
    <cfRule type="containsText" dxfId="60" priority="34" operator="containsText" text="1- Bajo">
      <formula>NOT(ISERROR(SEARCH("1- Bajo",A10)))</formula>
    </cfRule>
  </conditionalFormatting>
  <conditionalFormatting sqref="D10 G10 D20 G20 D30 G30 D40 G40 D50 G50 D60 G60 D70 G70 D80 G80 D90 G90 A10:B10 B20 B30 B40 B50 B60 B70 B80 B90">
    <cfRule type="containsText" dxfId="59" priority="29" operator="containsText" text="3- Moderado">
      <formula>NOT(ISERROR(SEARCH("3- Moderado",A10)))</formula>
    </cfRule>
    <cfRule type="containsText" dxfId="58" priority="30" operator="containsText" text="6- Moderado">
      <formula>NOT(ISERROR(SEARCH("6- Moderado",A10)))</formula>
    </cfRule>
    <cfRule type="containsText" dxfId="57" priority="31" operator="containsText" text="4- Moderado">
      <formula>NOT(ISERROR(SEARCH("4- Moderado",A10)))</formula>
    </cfRule>
  </conditionalFormatting>
  <conditionalFormatting sqref="D10:D99 G10:G99">
    <cfRule type="containsText" dxfId="56" priority="24" operator="containsText" text="Muy Alta">
      <formula>NOT(ISERROR(SEARCH("Muy Alta",D10)))</formula>
    </cfRule>
    <cfRule type="containsText" dxfId="55" priority="25" operator="containsText" text="Alta">
      <formula>NOT(ISERROR(SEARCH("Alta",D10)))</formula>
    </cfRule>
    <cfRule type="containsText" dxfId="54" priority="26" operator="containsText" text="Baja">
      <formula>NOT(ISERROR(SEARCH("Baja",D10)))</formula>
    </cfRule>
    <cfRule type="containsText" dxfId="53" priority="27" operator="containsText" text="Muy Baja">
      <formula>NOT(ISERROR(SEARCH("Muy Baja",D10)))</formula>
    </cfRule>
    <cfRule type="containsText" dxfId="52" priority="28" operator="containsText" text="Media">
      <formula>NOT(ISERROR(SEARCH("Media",D10)))</formula>
    </cfRule>
  </conditionalFormatting>
  <conditionalFormatting sqref="E10:E99">
    <cfRule type="containsText" dxfId="51" priority="19" operator="containsText" text="Catastrófico">
      <formula>NOT(ISERROR(SEARCH("Catastrófico",E10)))</formula>
    </cfRule>
    <cfRule type="containsText" dxfId="50" priority="20" operator="containsText" text="Mayor">
      <formula>NOT(ISERROR(SEARCH("Mayor",E10)))</formula>
    </cfRule>
    <cfRule type="containsText" dxfId="49" priority="21" operator="containsText" text="Menor">
      <formula>NOT(ISERROR(SEARCH("Menor",E10)))</formula>
    </cfRule>
    <cfRule type="containsText" dxfId="48" priority="22" operator="containsText" text="Leve">
      <formula>NOT(ISERROR(SEARCH("Leve",E10)))</formula>
    </cfRule>
    <cfRule type="containsText" dxfId="47" priority="23" operator="containsText" text="Moderado">
      <formula>NOT(ISERROR(SEARCH("Moderado",E10)))</formula>
    </cfRule>
  </conditionalFormatting>
  <conditionalFormatting sqref="F10:F19">
    <cfRule type="colorScale" priority="18">
      <colorScale>
        <cfvo type="min"/>
        <cfvo type="max"/>
        <color rgb="FFFF7128"/>
        <color rgb="FFFFEF9C"/>
      </colorScale>
    </cfRule>
  </conditionalFormatting>
  <conditionalFormatting sqref="F10:F100">
    <cfRule type="containsText" dxfId="46" priority="1" operator="containsText" text="Moderado">
      <formula>NOT(ISERROR(SEARCH("Moderado",F10)))</formula>
    </cfRule>
    <cfRule type="containsText" dxfId="45" priority="2" operator="containsText" text="Bajo">
      <formula>NOT(ISERROR(SEARCH("Bajo",F10)))</formula>
    </cfRule>
    <cfRule type="containsText" dxfId="44" priority="3" operator="containsText" text="Moderado">
      <formula>NOT(ISERROR(SEARCH("Moderado",F10)))</formula>
    </cfRule>
    <cfRule type="containsText" dxfId="43" priority="4" operator="containsText" text="Alto">
      <formula>NOT(ISERROR(SEARCH("Alto",F10)))</formula>
    </cfRule>
    <cfRule type="containsText" dxfId="42" priority="5" operator="containsText" text="Extremo">
      <formula>NOT(ISERROR(SEARCH("Extremo",F10)))</formula>
    </cfRule>
  </conditionalFormatting>
  <conditionalFormatting sqref="F20:F29">
    <cfRule type="colorScale" priority="12">
      <colorScale>
        <cfvo type="min"/>
        <cfvo type="max"/>
        <color rgb="FFFF7128"/>
        <color rgb="FFFFEF9C"/>
      </colorScale>
    </cfRule>
  </conditionalFormatting>
  <conditionalFormatting sqref="F30:F100">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258CDEA-B632-483B-84A1-EC701736C4F8}"/>
    <dataValidation allowBlank="1" showInputMessage="1" showErrorMessage="1" prompt="Describir las actividades que se van a desarrollar para el proyecto" sqref="H7" xr:uid="{0392095C-8541-4AD5-97FC-EE72CDD1294E}"/>
    <dataValidation allowBlank="1" showInputMessage="1" showErrorMessage="1" prompt="Seleccionar si el responsable es el responsable de las acciones es el nivel central" sqref="I7:I8" xr:uid="{E65151F9-0987-477E-B97F-3D606D519B05}"/>
    <dataValidation allowBlank="1" showInputMessage="1" showErrorMessage="1" prompt="seleccionar si el responsable de ejecutar las acciones es el nivel central" sqref="J8" xr:uid="{24E696D8-0A72-4710-BC4A-DE4439A36890}"/>
  </dataValidations>
  <pageMargins left="0.25" right="0.25" top="0.75" bottom="0.75" header="0.3" footer="0.3"/>
  <pageSetup paperSize="14" scale="5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8FEDD43-0C58-4759-9285-EA87243264D7}">
          <x14:formula1>
            <xm:f>'9- Matriz de Calor '!$S$7:$S$10</xm:f>
          </x14:formula1>
          <xm:sqref>G9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DD52E-9A51-4825-AAFD-C6838D8AA4C1}">
  <sheetPr>
    <tabColor theme="7" tint="0.39997558519241921"/>
    <pageSetUpPr fitToPage="1"/>
  </sheetPr>
  <dimension ref="A1:M100"/>
  <sheetViews>
    <sheetView topLeftCell="D1" workbookViewId="0">
      <selection activeCell="M7" sqref="M7:M8"/>
    </sheetView>
  </sheetViews>
  <sheetFormatPr baseColWidth="10" defaultColWidth="11.42578125" defaultRowHeight="15"/>
  <cols>
    <col min="1" max="1" width="6.140625" style="232" customWidth="1"/>
    <col min="2" max="2" width="22.42578125" style="232" customWidth="1"/>
    <col min="3" max="3" width="42" customWidth="1"/>
    <col min="4" max="4" width="16.7109375" style="233" customWidth="1"/>
    <col min="5" max="6" width="16.7109375" style="234" customWidth="1"/>
    <col min="7" max="7" width="16.7109375" customWidth="1"/>
    <col min="8" max="8" width="66.710937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99"/>
      <c r="B1" s="499"/>
      <c r="C1" s="499"/>
      <c r="D1" s="565"/>
      <c r="E1" s="565"/>
      <c r="F1" s="565"/>
      <c r="G1" s="565"/>
      <c r="H1" s="565"/>
      <c r="I1" s="565"/>
      <c r="J1" s="565"/>
      <c r="K1" s="561"/>
      <c r="L1" s="561"/>
      <c r="M1" s="561"/>
    </row>
    <row r="2" spans="1:13" s="11" customFormat="1" ht="39.75" customHeight="1">
      <c r="A2" s="499"/>
      <c r="B2" s="499"/>
      <c r="C2" s="499"/>
      <c r="D2" s="565"/>
      <c r="E2" s="565"/>
      <c r="F2" s="565"/>
      <c r="G2" s="565"/>
      <c r="H2" s="565"/>
      <c r="I2" s="565"/>
      <c r="J2" s="565"/>
      <c r="K2" s="561"/>
      <c r="L2" s="561"/>
      <c r="M2" s="561"/>
    </row>
    <row r="3" spans="1:13" s="11" customFormat="1" ht="3" customHeight="1">
      <c r="A3" s="499"/>
      <c r="B3" s="499"/>
      <c r="C3" s="499"/>
      <c r="D3" s="228"/>
      <c r="E3" s="228"/>
      <c r="F3" s="228"/>
      <c r="G3" s="228"/>
      <c r="H3" s="228"/>
      <c r="I3" s="228"/>
      <c r="J3" s="228"/>
      <c r="K3" s="561"/>
      <c r="L3" s="561"/>
      <c r="M3" s="561"/>
    </row>
    <row r="4" spans="1:13" s="11" customFormat="1" ht="21.75" customHeight="1">
      <c r="A4" s="562" t="s">
        <v>324</v>
      </c>
      <c r="B4" s="562"/>
      <c r="C4" s="564" t="str">
        <f>'6. Valoración Controles'!C4:K4</f>
        <v>MEJORAMIENTO INFRAESTRUCTURA FÍSICA</v>
      </c>
      <c r="D4" s="564"/>
      <c r="E4" s="564"/>
      <c r="F4" s="564"/>
      <c r="G4" s="564"/>
      <c r="H4" s="564"/>
      <c r="I4" s="564"/>
      <c r="J4" s="564"/>
      <c r="K4" s="564"/>
      <c r="L4" s="564"/>
      <c r="M4" s="564"/>
    </row>
    <row r="5" spans="1:13" s="11" customFormat="1" ht="40.9" customHeight="1">
      <c r="A5" s="562" t="s">
        <v>325</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326</v>
      </c>
      <c r="B6" s="562"/>
      <c r="C6" s="563" t="s">
        <v>491</v>
      </c>
      <c r="D6" s="563"/>
      <c r="E6" s="563"/>
      <c r="F6" s="563"/>
      <c r="G6" s="563"/>
      <c r="H6" s="563"/>
      <c r="I6" s="563"/>
      <c r="J6" s="563"/>
      <c r="K6" s="563"/>
      <c r="L6" s="563"/>
      <c r="M6" s="563"/>
    </row>
    <row r="7" spans="1:13" s="229" customFormat="1" ht="24.75" customHeight="1" thickTop="1" thickBot="1">
      <c r="A7" s="571" t="s">
        <v>459</v>
      </c>
      <c r="B7" s="572"/>
      <c r="C7" s="573"/>
      <c r="D7" s="574" t="s">
        <v>460</v>
      </c>
      <c r="E7" s="574"/>
      <c r="F7" s="574"/>
      <c r="G7" s="575" t="s">
        <v>461</v>
      </c>
      <c r="H7" s="566" t="s">
        <v>462</v>
      </c>
      <c r="I7" s="568" t="s">
        <v>463</v>
      </c>
      <c r="J7" s="569"/>
      <c r="K7" s="568" t="s">
        <v>464</v>
      </c>
      <c r="L7" s="569"/>
      <c r="M7" s="570" t="s">
        <v>565</v>
      </c>
    </row>
    <row r="8" spans="1:13" s="230" customFormat="1" ht="57" customHeight="1" thickTop="1" thickBot="1">
      <c r="A8" s="235" t="s">
        <v>39</v>
      </c>
      <c r="B8" s="235" t="s">
        <v>206</v>
      </c>
      <c r="C8" s="235" t="s">
        <v>208</v>
      </c>
      <c r="D8" s="236" t="s">
        <v>218</v>
      </c>
      <c r="E8" s="236" t="s">
        <v>466</v>
      </c>
      <c r="F8" s="236" t="s">
        <v>467</v>
      </c>
      <c r="G8" s="575"/>
      <c r="H8" s="567"/>
      <c r="I8" s="237" t="s">
        <v>468</v>
      </c>
      <c r="J8" s="237" t="s">
        <v>469</v>
      </c>
      <c r="K8" s="237" t="s">
        <v>470</v>
      </c>
      <c r="L8" s="237" t="s">
        <v>471</v>
      </c>
      <c r="M8" s="570"/>
    </row>
    <row r="9" spans="1:13" s="231" customFormat="1" ht="3.75" customHeight="1" thickTop="1" thickBot="1">
      <c r="A9" s="595"/>
      <c r="B9" s="595"/>
      <c r="C9" s="595"/>
      <c r="D9" s="595"/>
      <c r="E9" s="595"/>
      <c r="F9" s="595"/>
      <c r="G9" s="595"/>
      <c r="H9" s="238"/>
      <c r="I9" s="238"/>
      <c r="J9" s="238"/>
      <c r="K9" s="238"/>
      <c r="L9" s="238"/>
      <c r="M9" s="238"/>
    </row>
    <row r="10" spans="1:13" s="231" customFormat="1" ht="12.75">
      <c r="A10" s="537">
        <v>1</v>
      </c>
      <c r="B10" s="540" t="str">
        <f>'7. Mapa Final'!B10</f>
        <v xml:space="preserve">Daño, pérdida o uso indebido de bienes muebles o  inmuebles </v>
      </c>
      <c r="C10" s="543" t="str">
        <f>'7. Mapa Final'!C10:C19</f>
        <v>Los bienes inmuebles sufren daños generados por su uso y ponen en riesgo la salud o seguridad de los servidores de la Administración de Justicia</v>
      </c>
      <c r="D10" s="546" t="str">
        <f>'7. Mapa Final'!J10:J19</f>
        <v>Baja - 2</v>
      </c>
      <c r="E10" s="549" t="str">
        <f>'7. Mapa Final'!K10</f>
        <v>Menor - 2</v>
      </c>
      <c r="F10" s="552" t="str">
        <f>'7. Mapa Final'!M10</f>
        <v>Moderado - 4</v>
      </c>
      <c r="G10" s="546" t="str">
        <f>'7. Mapa Final'!N10</f>
        <v>Aceptar el riesgo</v>
      </c>
      <c r="H10" s="592" t="s">
        <v>548</v>
      </c>
      <c r="I10" s="557"/>
      <c r="J10" s="557" t="s">
        <v>6</v>
      </c>
      <c r="K10" s="597">
        <v>45474</v>
      </c>
      <c r="L10" s="597">
        <v>45565</v>
      </c>
      <c r="M10" s="594" t="s">
        <v>497</v>
      </c>
    </row>
    <row r="11" spans="1:13" s="231" customFormat="1" ht="12.75">
      <c r="A11" s="538"/>
      <c r="B11" s="541"/>
      <c r="C11" s="544"/>
      <c r="D11" s="547"/>
      <c r="E11" s="550"/>
      <c r="F11" s="553"/>
      <c r="G11" s="547"/>
      <c r="H11" s="593"/>
      <c r="I11" s="532"/>
      <c r="J11" s="532"/>
      <c r="K11" s="598"/>
      <c r="L11" s="598"/>
      <c r="M11" s="535"/>
    </row>
    <row r="12" spans="1:13" s="231" customFormat="1" ht="12.75">
      <c r="A12" s="538"/>
      <c r="B12" s="541"/>
      <c r="C12" s="544"/>
      <c r="D12" s="547"/>
      <c r="E12" s="550"/>
      <c r="F12" s="553"/>
      <c r="G12" s="547"/>
      <c r="H12" s="593"/>
      <c r="I12" s="532"/>
      <c r="J12" s="532"/>
      <c r="K12" s="598"/>
      <c r="L12" s="598"/>
      <c r="M12" s="535"/>
    </row>
    <row r="13" spans="1:13" s="231" customFormat="1" ht="12.75">
      <c r="A13" s="538"/>
      <c r="B13" s="541"/>
      <c r="C13" s="544"/>
      <c r="D13" s="547"/>
      <c r="E13" s="550"/>
      <c r="F13" s="553"/>
      <c r="G13" s="547"/>
      <c r="H13" s="593"/>
      <c r="I13" s="532"/>
      <c r="J13" s="532"/>
      <c r="K13" s="598"/>
      <c r="L13" s="598"/>
      <c r="M13" s="535"/>
    </row>
    <row r="14" spans="1:13" s="231" customFormat="1" ht="12.75">
      <c r="A14" s="538"/>
      <c r="B14" s="541"/>
      <c r="C14" s="544"/>
      <c r="D14" s="547"/>
      <c r="E14" s="550"/>
      <c r="F14" s="553"/>
      <c r="G14" s="547"/>
      <c r="H14" s="593"/>
      <c r="I14" s="532"/>
      <c r="J14" s="532"/>
      <c r="K14" s="598"/>
      <c r="L14" s="598"/>
      <c r="M14" s="535"/>
    </row>
    <row r="15" spans="1:13" s="231" customFormat="1" ht="12.75">
      <c r="A15" s="538"/>
      <c r="B15" s="541"/>
      <c r="C15" s="544"/>
      <c r="D15" s="547"/>
      <c r="E15" s="550"/>
      <c r="F15" s="553"/>
      <c r="G15" s="547"/>
      <c r="H15" s="593"/>
      <c r="I15" s="532"/>
      <c r="J15" s="532"/>
      <c r="K15" s="598"/>
      <c r="L15" s="598"/>
      <c r="M15" s="535"/>
    </row>
    <row r="16" spans="1:13" s="231" customFormat="1" ht="12.75" customHeight="1">
      <c r="A16" s="538"/>
      <c r="B16" s="541"/>
      <c r="C16" s="544"/>
      <c r="D16" s="547"/>
      <c r="E16" s="550"/>
      <c r="F16" s="553"/>
      <c r="G16" s="547"/>
      <c r="H16" s="593"/>
      <c r="I16" s="532"/>
      <c r="J16" s="532"/>
      <c r="K16" s="598"/>
      <c r="L16" s="598"/>
      <c r="M16" s="535"/>
    </row>
    <row r="17" spans="1:13" s="231" customFormat="1" ht="12.75">
      <c r="A17" s="538"/>
      <c r="B17" s="541"/>
      <c r="C17" s="544"/>
      <c r="D17" s="547"/>
      <c r="E17" s="550"/>
      <c r="F17" s="553"/>
      <c r="G17" s="547"/>
      <c r="H17" s="593"/>
      <c r="I17" s="532"/>
      <c r="J17" s="532"/>
      <c r="K17" s="598"/>
      <c r="L17" s="598"/>
      <c r="M17" s="535"/>
    </row>
    <row r="18" spans="1:13" s="231" customFormat="1" ht="12.75">
      <c r="A18" s="538"/>
      <c r="B18" s="541"/>
      <c r="C18" s="544"/>
      <c r="D18" s="547"/>
      <c r="E18" s="550"/>
      <c r="F18" s="553"/>
      <c r="G18" s="547"/>
      <c r="H18" s="593"/>
      <c r="I18" s="532"/>
      <c r="J18" s="532"/>
      <c r="K18" s="598"/>
      <c r="L18" s="598"/>
      <c r="M18" s="535"/>
    </row>
    <row r="19" spans="1:13" s="231" customFormat="1" ht="210" customHeight="1" thickBot="1">
      <c r="A19" s="539"/>
      <c r="B19" s="542"/>
      <c r="C19" s="545"/>
      <c r="D19" s="548"/>
      <c r="E19" s="551"/>
      <c r="F19" s="553"/>
      <c r="G19" s="548"/>
      <c r="H19" s="593"/>
      <c r="I19" s="533"/>
      <c r="J19" s="533"/>
      <c r="K19" s="599"/>
      <c r="L19" s="599"/>
      <c r="M19" s="536"/>
    </row>
    <row r="20" spans="1:13" s="231" customFormat="1" ht="12.75" customHeight="1">
      <c r="A20" s="537">
        <v>2</v>
      </c>
      <c r="B20" s="540" t="str">
        <f>'7. Mapa Final'!B20</f>
        <v xml:space="preserve">Incumplimiento de los mantenimientos preventivos, correctivos </v>
      </c>
      <c r="C20" s="543" t="str">
        <f>'7. Mapa Final'!C20:C29</f>
        <v>No ejecutar en forma oportuna y acorde con estipulaciones técnicas los mantenimientos menores de bienes inmuebles y equipos</v>
      </c>
      <c r="D20" s="546" t="str">
        <f>'7. Mapa Final'!J20:J29</f>
        <v>Baja - 2</v>
      </c>
      <c r="E20" s="549" t="str">
        <f>'7. Mapa Final'!K20</f>
        <v>Leve - 1</v>
      </c>
      <c r="F20" s="552" t="str">
        <f>'7. Mapa Final'!M20</f>
        <v>Bajo - 2</v>
      </c>
      <c r="G20" s="546" t="str">
        <f>'7. Mapa Final'!N20</f>
        <v>Aceptar el riesgo</v>
      </c>
      <c r="H20" s="596" t="s">
        <v>549</v>
      </c>
      <c r="I20" s="557"/>
      <c r="J20" s="557" t="s">
        <v>6</v>
      </c>
      <c r="K20" s="597">
        <v>45474</v>
      </c>
      <c r="L20" s="597">
        <v>45565</v>
      </c>
      <c r="M20" s="534" t="s">
        <v>552</v>
      </c>
    </row>
    <row r="21" spans="1:13" s="231" customFormat="1" ht="12.75" customHeight="1">
      <c r="A21" s="538"/>
      <c r="B21" s="541"/>
      <c r="C21" s="544"/>
      <c r="D21" s="547"/>
      <c r="E21" s="550"/>
      <c r="F21" s="553"/>
      <c r="G21" s="547"/>
      <c r="H21" s="544"/>
      <c r="I21" s="532"/>
      <c r="J21" s="532"/>
      <c r="K21" s="598"/>
      <c r="L21" s="598"/>
      <c r="M21" s="535"/>
    </row>
    <row r="22" spans="1:13" s="231" customFormat="1" ht="12.75" customHeight="1">
      <c r="A22" s="538"/>
      <c r="B22" s="541"/>
      <c r="C22" s="544"/>
      <c r="D22" s="547"/>
      <c r="E22" s="550"/>
      <c r="F22" s="553"/>
      <c r="G22" s="547"/>
      <c r="H22" s="544"/>
      <c r="I22" s="532"/>
      <c r="J22" s="532"/>
      <c r="K22" s="598"/>
      <c r="L22" s="598"/>
      <c r="M22" s="535"/>
    </row>
    <row r="23" spans="1:13" s="231" customFormat="1" ht="12.75" customHeight="1">
      <c r="A23" s="538"/>
      <c r="B23" s="541"/>
      <c r="C23" s="544"/>
      <c r="D23" s="547"/>
      <c r="E23" s="550"/>
      <c r="F23" s="553"/>
      <c r="G23" s="547"/>
      <c r="H23" s="544"/>
      <c r="I23" s="532"/>
      <c r="J23" s="532"/>
      <c r="K23" s="598"/>
      <c r="L23" s="598"/>
      <c r="M23" s="535"/>
    </row>
    <row r="24" spans="1:13" s="231" customFormat="1" ht="12.75" customHeight="1">
      <c r="A24" s="538"/>
      <c r="B24" s="541"/>
      <c r="C24" s="544"/>
      <c r="D24" s="547"/>
      <c r="E24" s="550"/>
      <c r="F24" s="553"/>
      <c r="G24" s="547"/>
      <c r="H24" s="544"/>
      <c r="I24" s="532"/>
      <c r="J24" s="532"/>
      <c r="K24" s="598"/>
      <c r="L24" s="598"/>
      <c r="M24" s="535"/>
    </row>
    <row r="25" spans="1:13" s="231" customFormat="1" ht="12.75" customHeight="1">
      <c r="A25" s="538"/>
      <c r="B25" s="541"/>
      <c r="C25" s="544"/>
      <c r="D25" s="547"/>
      <c r="E25" s="550"/>
      <c r="F25" s="553"/>
      <c r="G25" s="547"/>
      <c r="H25" s="544"/>
      <c r="I25" s="532"/>
      <c r="J25" s="532"/>
      <c r="K25" s="598"/>
      <c r="L25" s="598"/>
      <c r="M25" s="535"/>
    </row>
    <row r="26" spans="1:13" s="231" customFormat="1" ht="12.75" customHeight="1">
      <c r="A26" s="538"/>
      <c r="B26" s="541"/>
      <c r="C26" s="544"/>
      <c r="D26" s="547"/>
      <c r="E26" s="550"/>
      <c r="F26" s="553"/>
      <c r="G26" s="547"/>
      <c r="H26" s="544"/>
      <c r="I26" s="532"/>
      <c r="J26" s="532"/>
      <c r="K26" s="598"/>
      <c r="L26" s="598"/>
      <c r="M26" s="535"/>
    </row>
    <row r="27" spans="1:13" s="231" customFormat="1" ht="12.75" customHeight="1">
      <c r="A27" s="538"/>
      <c r="B27" s="541"/>
      <c r="C27" s="544"/>
      <c r="D27" s="547"/>
      <c r="E27" s="550"/>
      <c r="F27" s="553"/>
      <c r="G27" s="547"/>
      <c r="H27" s="544"/>
      <c r="I27" s="532"/>
      <c r="J27" s="532"/>
      <c r="K27" s="598"/>
      <c r="L27" s="598"/>
      <c r="M27" s="535"/>
    </row>
    <row r="28" spans="1:13" s="231" customFormat="1" ht="12.75" customHeight="1">
      <c r="A28" s="538"/>
      <c r="B28" s="541"/>
      <c r="C28" s="544"/>
      <c r="D28" s="547"/>
      <c r="E28" s="550"/>
      <c r="F28" s="553"/>
      <c r="G28" s="547"/>
      <c r="H28" s="544"/>
      <c r="I28" s="532"/>
      <c r="J28" s="532"/>
      <c r="K28" s="598"/>
      <c r="L28" s="598"/>
      <c r="M28" s="535"/>
    </row>
    <row r="29" spans="1:13" s="231" customFormat="1" ht="297" customHeight="1" thickBot="1">
      <c r="A29" s="539"/>
      <c r="B29" s="542"/>
      <c r="C29" s="545"/>
      <c r="D29" s="548"/>
      <c r="E29" s="551"/>
      <c r="F29" s="553"/>
      <c r="G29" s="548"/>
      <c r="H29" s="545"/>
      <c r="I29" s="533"/>
      <c r="J29" s="533"/>
      <c r="K29" s="599"/>
      <c r="L29" s="599"/>
      <c r="M29" s="536"/>
    </row>
    <row r="30" spans="1:13" s="231" customFormat="1" ht="12.75" customHeight="1">
      <c r="A30" s="537">
        <v>3</v>
      </c>
      <c r="B30" s="540" t="str">
        <f>'7. Mapa Final'!B30</f>
        <v>Falta de control del registro de solicitudes de reparaciones locativas</v>
      </c>
      <c r="C30" s="543" t="str">
        <f>'7. Mapa Final'!C30:C39</f>
        <v>Posibilidad de Incumplimiento de la atención de solicitudes de reparaciones locativas.</v>
      </c>
      <c r="D30" s="546" t="str">
        <f>'7. Mapa Final'!J30:J39</f>
        <v>Baja - 2</v>
      </c>
      <c r="E30" s="549" t="str">
        <f>'7. Mapa Final'!K30</f>
        <v>Menor - 2</v>
      </c>
      <c r="F30" s="552" t="str">
        <f>'7. Mapa Final'!M30</f>
        <v>Bajo - 2</v>
      </c>
      <c r="G30" s="546" t="str">
        <f>'7. Mapa Final'!N30</f>
        <v>Aceptar el riesgo</v>
      </c>
      <c r="H30" s="554" t="s">
        <v>550</v>
      </c>
      <c r="I30" s="557"/>
      <c r="J30" s="557" t="s">
        <v>6</v>
      </c>
      <c r="K30" s="597">
        <v>45474</v>
      </c>
      <c r="L30" s="597">
        <v>45565</v>
      </c>
      <c r="M30" s="534" t="s">
        <v>552</v>
      </c>
    </row>
    <row r="31" spans="1:13" s="231" customFormat="1" ht="12.75" customHeight="1">
      <c r="A31" s="538"/>
      <c r="B31" s="541"/>
      <c r="C31" s="544"/>
      <c r="D31" s="547"/>
      <c r="E31" s="550"/>
      <c r="F31" s="553"/>
      <c r="G31" s="547"/>
      <c r="H31" s="555"/>
      <c r="I31" s="532"/>
      <c r="J31" s="532"/>
      <c r="K31" s="598"/>
      <c r="L31" s="598"/>
      <c r="M31" s="535"/>
    </row>
    <row r="32" spans="1:13" s="231" customFormat="1" ht="12.75" customHeight="1">
      <c r="A32" s="538"/>
      <c r="B32" s="541"/>
      <c r="C32" s="544"/>
      <c r="D32" s="547"/>
      <c r="E32" s="550"/>
      <c r="F32" s="553"/>
      <c r="G32" s="547"/>
      <c r="H32" s="555"/>
      <c r="I32" s="532"/>
      <c r="J32" s="532"/>
      <c r="K32" s="598"/>
      <c r="L32" s="598"/>
      <c r="M32" s="535"/>
    </row>
    <row r="33" spans="1:13" s="231" customFormat="1" ht="12.75" customHeight="1">
      <c r="A33" s="538"/>
      <c r="B33" s="541"/>
      <c r="C33" s="544"/>
      <c r="D33" s="547"/>
      <c r="E33" s="550"/>
      <c r="F33" s="553"/>
      <c r="G33" s="547"/>
      <c r="H33" s="555"/>
      <c r="I33" s="532"/>
      <c r="J33" s="532"/>
      <c r="K33" s="598"/>
      <c r="L33" s="598"/>
      <c r="M33" s="535"/>
    </row>
    <row r="34" spans="1:13" s="231" customFormat="1" ht="12.75" customHeight="1">
      <c r="A34" s="538"/>
      <c r="B34" s="541"/>
      <c r="C34" s="544"/>
      <c r="D34" s="547"/>
      <c r="E34" s="550"/>
      <c r="F34" s="553"/>
      <c r="G34" s="547"/>
      <c r="H34" s="555"/>
      <c r="I34" s="532"/>
      <c r="J34" s="532"/>
      <c r="K34" s="598"/>
      <c r="L34" s="598"/>
      <c r="M34" s="535"/>
    </row>
    <row r="35" spans="1:13" s="231" customFormat="1" ht="12.75" customHeight="1">
      <c r="A35" s="538"/>
      <c r="B35" s="541"/>
      <c r="C35" s="544"/>
      <c r="D35" s="547"/>
      <c r="E35" s="550"/>
      <c r="F35" s="553"/>
      <c r="G35" s="547"/>
      <c r="H35" s="555"/>
      <c r="I35" s="532"/>
      <c r="J35" s="532"/>
      <c r="K35" s="598"/>
      <c r="L35" s="598"/>
      <c r="M35" s="535"/>
    </row>
    <row r="36" spans="1:13" s="231" customFormat="1" ht="12.75" customHeight="1">
      <c r="A36" s="538"/>
      <c r="B36" s="541"/>
      <c r="C36" s="544"/>
      <c r="D36" s="547"/>
      <c r="E36" s="550"/>
      <c r="F36" s="553"/>
      <c r="G36" s="547"/>
      <c r="H36" s="555"/>
      <c r="I36" s="532"/>
      <c r="J36" s="532"/>
      <c r="K36" s="598"/>
      <c r="L36" s="598"/>
      <c r="M36" s="535"/>
    </row>
    <row r="37" spans="1:13" s="231" customFormat="1" ht="12.75" customHeight="1">
      <c r="A37" s="538"/>
      <c r="B37" s="541"/>
      <c r="C37" s="544"/>
      <c r="D37" s="547"/>
      <c r="E37" s="550"/>
      <c r="F37" s="553"/>
      <c r="G37" s="547"/>
      <c r="H37" s="555"/>
      <c r="I37" s="532"/>
      <c r="J37" s="532"/>
      <c r="K37" s="598"/>
      <c r="L37" s="598"/>
      <c r="M37" s="535"/>
    </row>
    <row r="38" spans="1:13" s="231" customFormat="1" ht="12.75" customHeight="1">
      <c r="A38" s="538"/>
      <c r="B38" s="541"/>
      <c r="C38" s="544"/>
      <c r="D38" s="547"/>
      <c r="E38" s="550"/>
      <c r="F38" s="553"/>
      <c r="G38" s="547"/>
      <c r="H38" s="555"/>
      <c r="I38" s="532"/>
      <c r="J38" s="532"/>
      <c r="K38" s="598"/>
      <c r="L38" s="598"/>
      <c r="M38" s="535"/>
    </row>
    <row r="39" spans="1:13" s="231" customFormat="1" ht="12.75" customHeight="1" thickBot="1">
      <c r="A39" s="539"/>
      <c r="B39" s="542"/>
      <c r="C39" s="545"/>
      <c r="D39" s="548"/>
      <c r="E39" s="551"/>
      <c r="F39" s="553"/>
      <c r="G39" s="548"/>
      <c r="H39" s="556"/>
      <c r="I39" s="533"/>
      <c r="J39" s="533"/>
      <c r="K39" s="599"/>
      <c r="L39" s="599"/>
      <c r="M39" s="536"/>
    </row>
    <row r="40" spans="1:13" s="231" customFormat="1" ht="12.75" customHeight="1">
      <c r="A40" s="537">
        <v>4</v>
      </c>
      <c r="B40" s="540" t="str">
        <f>'7. Mapa Final'!B40</f>
        <v>Problemas locativos en las sedes judiciales</v>
      </c>
      <c r="C40" s="543" t="str">
        <f>'7. Mapa Final'!C40:C49</f>
        <v xml:space="preserve">Posibilidad de Afectación en la Prestación del Servicio de Justicia por Fallas en la prestación de los servicios públicos por  agentes externos  y  edificaciones no modernas </v>
      </c>
      <c r="D40" s="546" t="str">
        <f>'7. Mapa Final'!J40:J49</f>
        <v>Muy Baja - 1</v>
      </c>
      <c r="E40" s="549" t="str">
        <f>'7. Mapa Final'!K40</f>
        <v>Leve - 1</v>
      </c>
      <c r="F40" s="552" t="str">
        <f>'7. Mapa Final'!M40</f>
        <v>Bajo - 2</v>
      </c>
      <c r="G40" s="546" t="str">
        <f>'7. Mapa Final'!N40</f>
        <v>Aceptar el riesgo</v>
      </c>
      <c r="H40" s="554" t="s">
        <v>551</v>
      </c>
      <c r="I40" s="557"/>
      <c r="J40" s="557" t="s">
        <v>6</v>
      </c>
      <c r="K40" s="597">
        <v>45474</v>
      </c>
      <c r="L40" s="597">
        <v>45565</v>
      </c>
      <c r="M40" s="534" t="s">
        <v>552</v>
      </c>
    </row>
    <row r="41" spans="1:13" s="231" customFormat="1" ht="12.75" customHeight="1">
      <c r="A41" s="538"/>
      <c r="B41" s="541"/>
      <c r="C41" s="544"/>
      <c r="D41" s="547"/>
      <c r="E41" s="550"/>
      <c r="F41" s="553"/>
      <c r="G41" s="547"/>
      <c r="H41" s="555"/>
      <c r="I41" s="532"/>
      <c r="J41" s="532"/>
      <c r="K41" s="598"/>
      <c r="L41" s="598"/>
      <c r="M41" s="535"/>
    </row>
    <row r="42" spans="1:13" s="231" customFormat="1" ht="12.75" customHeight="1">
      <c r="A42" s="538"/>
      <c r="B42" s="541"/>
      <c r="C42" s="544"/>
      <c r="D42" s="547"/>
      <c r="E42" s="550"/>
      <c r="F42" s="553"/>
      <c r="G42" s="547"/>
      <c r="H42" s="555"/>
      <c r="I42" s="532"/>
      <c r="J42" s="532"/>
      <c r="K42" s="598"/>
      <c r="L42" s="598"/>
      <c r="M42" s="535"/>
    </row>
    <row r="43" spans="1:13" s="231" customFormat="1" ht="12.75" customHeight="1">
      <c r="A43" s="538"/>
      <c r="B43" s="541"/>
      <c r="C43" s="544"/>
      <c r="D43" s="547"/>
      <c r="E43" s="550"/>
      <c r="F43" s="553"/>
      <c r="G43" s="547"/>
      <c r="H43" s="555"/>
      <c r="I43" s="532"/>
      <c r="J43" s="532"/>
      <c r="K43" s="598"/>
      <c r="L43" s="598"/>
      <c r="M43" s="535"/>
    </row>
    <row r="44" spans="1:13" s="231" customFormat="1" ht="12.75" customHeight="1">
      <c r="A44" s="538"/>
      <c r="B44" s="541"/>
      <c r="C44" s="544"/>
      <c r="D44" s="547"/>
      <c r="E44" s="550"/>
      <c r="F44" s="553"/>
      <c r="G44" s="547"/>
      <c r="H44" s="555"/>
      <c r="I44" s="532"/>
      <c r="J44" s="532"/>
      <c r="K44" s="598"/>
      <c r="L44" s="598"/>
      <c r="M44" s="535"/>
    </row>
    <row r="45" spans="1:13" s="231" customFormat="1" ht="12.75" customHeight="1">
      <c r="A45" s="538"/>
      <c r="B45" s="541"/>
      <c r="C45" s="544"/>
      <c r="D45" s="547"/>
      <c r="E45" s="550"/>
      <c r="F45" s="553"/>
      <c r="G45" s="547"/>
      <c r="H45" s="555"/>
      <c r="I45" s="532"/>
      <c r="J45" s="532"/>
      <c r="K45" s="598"/>
      <c r="L45" s="598"/>
      <c r="M45" s="535"/>
    </row>
    <row r="46" spans="1:13" s="231" customFormat="1" ht="12.75" customHeight="1">
      <c r="A46" s="538"/>
      <c r="B46" s="541"/>
      <c r="C46" s="544"/>
      <c r="D46" s="547"/>
      <c r="E46" s="550"/>
      <c r="F46" s="553"/>
      <c r="G46" s="547"/>
      <c r="H46" s="555"/>
      <c r="I46" s="532"/>
      <c r="J46" s="532"/>
      <c r="K46" s="598"/>
      <c r="L46" s="598"/>
      <c r="M46" s="535"/>
    </row>
    <row r="47" spans="1:13" s="231" customFormat="1" ht="12.75" customHeight="1">
      <c r="A47" s="538"/>
      <c r="B47" s="541"/>
      <c r="C47" s="544"/>
      <c r="D47" s="547"/>
      <c r="E47" s="550"/>
      <c r="F47" s="553"/>
      <c r="G47" s="547"/>
      <c r="H47" s="555"/>
      <c r="I47" s="532"/>
      <c r="J47" s="532"/>
      <c r="K47" s="598"/>
      <c r="L47" s="598"/>
      <c r="M47" s="535"/>
    </row>
    <row r="48" spans="1:13" s="231" customFormat="1" ht="12.75" customHeight="1">
      <c r="A48" s="538"/>
      <c r="B48" s="541"/>
      <c r="C48" s="544"/>
      <c r="D48" s="547"/>
      <c r="E48" s="550"/>
      <c r="F48" s="553"/>
      <c r="G48" s="547"/>
      <c r="H48" s="555"/>
      <c r="I48" s="532"/>
      <c r="J48" s="532"/>
      <c r="K48" s="598"/>
      <c r="L48" s="598"/>
      <c r="M48" s="535"/>
    </row>
    <row r="49" spans="1:13" s="231" customFormat="1" ht="91.5" customHeight="1" thickBot="1">
      <c r="A49" s="539"/>
      <c r="B49" s="542"/>
      <c r="C49" s="545"/>
      <c r="D49" s="548"/>
      <c r="E49" s="551"/>
      <c r="F49" s="553"/>
      <c r="G49" s="548"/>
      <c r="H49" s="556"/>
      <c r="I49" s="533"/>
      <c r="J49" s="533"/>
      <c r="K49" s="599"/>
      <c r="L49" s="599"/>
      <c r="M49" s="536"/>
    </row>
    <row r="50" spans="1:13" s="231" customFormat="1" ht="12.75" customHeight="1">
      <c r="A50" s="558">
        <f>'7. Mapa Final'!A50</f>
        <v>5</v>
      </c>
      <c r="B50" s="540" t="str">
        <f>'7. Mapa Final'!B50</f>
        <v xml:space="preserve">Recibir dádivas o beneficios a nombre propio o de terceros para  afectar la seguridad o confidencialidad de la información   </v>
      </c>
      <c r="C50" s="543" t="str">
        <f>'7. Mapa Final'!C50:C59</f>
        <v>Recibir dádivas o beneficios a nombre propio o de terceros por   revelar información confidencial,  alterar, retener o no publicar información.</v>
      </c>
      <c r="D50" s="546" t="str">
        <f>'7. Mapa Final'!J50:J59</f>
        <v>Alta - 4</v>
      </c>
      <c r="E50" s="549" t="str">
        <f>'7. Mapa Final'!K50</f>
        <v>Mayor - 4</v>
      </c>
      <c r="F50" s="552" t="str">
        <f>'7. Mapa Final'!M50</f>
        <v>Alto - 16</v>
      </c>
      <c r="G50" s="546" t="str">
        <f>'7. Mapa Final'!N50</f>
        <v>Evitar</v>
      </c>
      <c r="H50" s="543" t="s">
        <v>525</v>
      </c>
      <c r="I50" s="557"/>
      <c r="J50" s="557" t="s">
        <v>6</v>
      </c>
      <c r="K50" s="597">
        <v>45474</v>
      </c>
      <c r="L50" s="597">
        <v>45565</v>
      </c>
      <c r="M50" s="534" t="s">
        <v>552</v>
      </c>
    </row>
    <row r="51" spans="1:13" s="231" customFormat="1" ht="12.75" customHeight="1">
      <c r="A51" s="559"/>
      <c r="B51" s="541"/>
      <c r="C51" s="544"/>
      <c r="D51" s="547"/>
      <c r="E51" s="550"/>
      <c r="F51" s="553"/>
      <c r="G51" s="547"/>
      <c r="H51" s="544"/>
      <c r="I51" s="532"/>
      <c r="J51" s="532"/>
      <c r="K51" s="598"/>
      <c r="L51" s="598"/>
      <c r="M51" s="535"/>
    </row>
    <row r="52" spans="1:13" s="231" customFormat="1" ht="12.75" customHeight="1">
      <c r="A52" s="559"/>
      <c r="B52" s="541"/>
      <c r="C52" s="544"/>
      <c r="D52" s="547"/>
      <c r="E52" s="550"/>
      <c r="F52" s="553"/>
      <c r="G52" s="547"/>
      <c r="H52" s="544"/>
      <c r="I52" s="532"/>
      <c r="J52" s="532"/>
      <c r="K52" s="598"/>
      <c r="L52" s="598"/>
      <c r="M52" s="535"/>
    </row>
    <row r="53" spans="1:13" s="231" customFormat="1" ht="12.75" customHeight="1">
      <c r="A53" s="559"/>
      <c r="B53" s="541"/>
      <c r="C53" s="544"/>
      <c r="D53" s="547"/>
      <c r="E53" s="550"/>
      <c r="F53" s="553"/>
      <c r="G53" s="547"/>
      <c r="H53" s="544"/>
      <c r="I53" s="532"/>
      <c r="J53" s="532"/>
      <c r="K53" s="598"/>
      <c r="L53" s="598"/>
      <c r="M53" s="535"/>
    </row>
    <row r="54" spans="1:13" s="231" customFormat="1" ht="12.75" customHeight="1">
      <c r="A54" s="559"/>
      <c r="B54" s="541"/>
      <c r="C54" s="544"/>
      <c r="D54" s="547"/>
      <c r="E54" s="550"/>
      <c r="F54" s="553"/>
      <c r="G54" s="547"/>
      <c r="H54" s="544"/>
      <c r="I54" s="532"/>
      <c r="J54" s="532"/>
      <c r="K54" s="598"/>
      <c r="L54" s="598"/>
      <c r="M54" s="535"/>
    </row>
    <row r="55" spans="1:13" s="231" customFormat="1" ht="12.75" customHeight="1">
      <c r="A55" s="559"/>
      <c r="B55" s="541"/>
      <c r="C55" s="544"/>
      <c r="D55" s="547"/>
      <c r="E55" s="550"/>
      <c r="F55" s="553"/>
      <c r="G55" s="547"/>
      <c r="H55" s="544"/>
      <c r="I55" s="532"/>
      <c r="J55" s="532"/>
      <c r="K55" s="598"/>
      <c r="L55" s="598"/>
      <c r="M55" s="535"/>
    </row>
    <row r="56" spans="1:13" s="231" customFormat="1" ht="12.75" customHeight="1">
      <c r="A56" s="559"/>
      <c r="B56" s="541"/>
      <c r="C56" s="544"/>
      <c r="D56" s="547"/>
      <c r="E56" s="550"/>
      <c r="F56" s="553"/>
      <c r="G56" s="547"/>
      <c r="H56" s="544"/>
      <c r="I56" s="532"/>
      <c r="J56" s="532"/>
      <c r="K56" s="598"/>
      <c r="L56" s="598"/>
      <c r="M56" s="535"/>
    </row>
    <row r="57" spans="1:13" s="231" customFormat="1" ht="12.75" customHeight="1">
      <c r="A57" s="559"/>
      <c r="B57" s="541"/>
      <c r="C57" s="544"/>
      <c r="D57" s="547"/>
      <c r="E57" s="550"/>
      <c r="F57" s="553"/>
      <c r="G57" s="547"/>
      <c r="H57" s="544"/>
      <c r="I57" s="532"/>
      <c r="J57" s="532"/>
      <c r="K57" s="598"/>
      <c r="L57" s="598"/>
      <c r="M57" s="535"/>
    </row>
    <row r="58" spans="1:13" s="231" customFormat="1" ht="12.75" customHeight="1">
      <c r="A58" s="559"/>
      <c r="B58" s="541"/>
      <c r="C58" s="544"/>
      <c r="D58" s="547"/>
      <c r="E58" s="550"/>
      <c r="F58" s="553"/>
      <c r="G58" s="547"/>
      <c r="H58" s="544"/>
      <c r="I58" s="532"/>
      <c r="J58" s="532"/>
      <c r="K58" s="598"/>
      <c r="L58" s="598"/>
      <c r="M58" s="535"/>
    </row>
    <row r="59" spans="1:13" s="231" customFormat="1" ht="12.75" customHeight="1" thickBot="1">
      <c r="A59" s="560"/>
      <c r="B59" s="542"/>
      <c r="C59" s="545"/>
      <c r="D59" s="548"/>
      <c r="E59" s="551"/>
      <c r="F59" s="553"/>
      <c r="G59" s="548"/>
      <c r="H59" s="545"/>
      <c r="I59" s="533"/>
      <c r="J59" s="533"/>
      <c r="K59" s="599"/>
      <c r="L59" s="599"/>
      <c r="M59" s="536"/>
    </row>
    <row r="60" spans="1:13" s="231" customFormat="1" ht="12.75" customHeight="1">
      <c r="A60" s="576">
        <f>'7. Mapa Final'!A60</f>
        <v>6</v>
      </c>
      <c r="B60" s="578" t="str">
        <f>'7. Mapa Final'!B60</f>
        <v>Ofrecer, prometer, entregar, aceptar o solicitar una ventaja indebida  para influir  en la toma de decisiones  para  la adquisición de predios en donación.</v>
      </c>
      <c r="C60" s="580" t="str">
        <f>'7. Mapa Final'!C60:C69</f>
        <v>Cuando se emite un concepto favorable que conlleve a la adquisición de un predio por donación omitiendo el cumplimiento de los requisitos establecidos, con el fin de favorecer intereses particulares.</v>
      </c>
      <c r="D60" s="582" t="str">
        <f>'7. Mapa Final'!J60:J69</f>
        <v>Alta - 4</v>
      </c>
      <c r="E60" s="584" t="str">
        <f>'7. Mapa Final'!K60</f>
        <v>Mayor - 4</v>
      </c>
      <c r="F60" s="552" t="str">
        <f>'7. Mapa Final'!M60</f>
        <v>Alto - 16</v>
      </c>
      <c r="G60" s="582" t="str">
        <f>'7. Mapa Final'!N60</f>
        <v>Evitar</v>
      </c>
      <c r="H60" s="586" t="s">
        <v>525</v>
      </c>
      <c r="I60" s="589"/>
      <c r="J60" s="557" t="s">
        <v>6</v>
      </c>
      <c r="K60" s="597">
        <v>45474</v>
      </c>
      <c r="L60" s="597">
        <v>45565</v>
      </c>
      <c r="M60" s="534" t="s">
        <v>552</v>
      </c>
    </row>
    <row r="61" spans="1:13" s="231" customFormat="1" ht="12.75" customHeight="1">
      <c r="A61" s="559"/>
      <c r="B61" s="541"/>
      <c r="C61" s="544"/>
      <c r="D61" s="547"/>
      <c r="E61" s="550"/>
      <c r="F61" s="553"/>
      <c r="G61" s="547"/>
      <c r="H61" s="587"/>
      <c r="I61" s="532"/>
      <c r="J61" s="532"/>
      <c r="K61" s="598"/>
      <c r="L61" s="598"/>
      <c r="M61" s="535"/>
    </row>
    <row r="62" spans="1:13" s="231" customFormat="1" ht="12.75" customHeight="1">
      <c r="A62" s="559"/>
      <c r="B62" s="541"/>
      <c r="C62" s="544"/>
      <c r="D62" s="547"/>
      <c r="E62" s="550"/>
      <c r="F62" s="553"/>
      <c r="G62" s="547"/>
      <c r="H62" s="587"/>
      <c r="I62" s="532"/>
      <c r="J62" s="532"/>
      <c r="K62" s="598"/>
      <c r="L62" s="598"/>
      <c r="M62" s="535"/>
    </row>
    <row r="63" spans="1:13" s="231" customFormat="1" ht="12.75" customHeight="1">
      <c r="A63" s="559"/>
      <c r="B63" s="541"/>
      <c r="C63" s="544"/>
      <c r="D63" s="547"/>
      <c r="E63" s="550"/>
      <c r="F63" s="553"/>
      <c r="G63" s="547"/>
      <c r="H63" s="587"/>
      <c r="I63" s="532"/>
      <c r="J63" s="532"/>
      <c r="K63" s="598"/>
      <c r="L63" s="598"/>
      <c r="M63" s="535"/>
    </row>
    <row r="64" spans="1:13" s="231" customFormat="1" ht="12.75" customHeight="1">
      <c r="A64" s="559"/>
      <c r="B64" s="541"/>
      <c r="C64" s="544"/>
      <c r="D64" s="547"/>
      <c r="E64" s="550"/>
      <c r="F64" s="553"/>
      <c r="G64" s="547"/>
      <c r="H64" s="587"/>
      <c r="I64" s="532"/>
      <c r="J64" s="532"/>
      <c r="K64" s="598"/>
      <c r="L64" s="598"/>
      <c r="M64" s="535"/>
    </row>
    <row r="65" spans="1:13" s="231" customFormat="1" ht="12.75" customHeight="1">
      <c r="A65" s="559"/>
      <c r="B65" s="541"/>
      <c r="C65" s="544"/>
      <c r="D65" s="547"/>
      <c r="E65" s="550"/>
      <c r="F65" s="553"/>
      <c r="G65" s="547"/>
      <c r="H65" s="587"/>
      <c r="I65" s="532"/>
      <c r="J65" s="532"/>
      <c r="K65" s="598"/>
      <c r="L65" s="598"/>
      <c r="M65" s="535"/>
    </row>
    <row r="66" spans="1:13" s="231" customFormat="1" ht="12.75" customHeight="1">
      <c r="A66" s="559"/>
      <c r="B66" s="541"/>
      <c r="C66" s="544"/>
      <c r="D66" s="547"/>
      <c r="E66" s="550"/>
      <c r="F66" s="553"/>
      <c r="G66" s="547"/>
      <c r="H66" s="587"/>
      <c r="I66" s="532"/>
      <c r="J66" s="532"/>
      <c r="K66" s="598"/>
      <c r="L66" s="598"/>
      <c r="M66" s="535"/>
    </row>
    <row r="67" spans="1:13" s="231" customFormat="1" ht="12.75" customHeight="1">
      <c r="A67" s="559"/>
      <c r="B67" s="541"/>
      <c r="C67" s="544"/>
      <c r="D67" s="547"/>
      <c r="E67" s="550"/>
      <c r="F67" s="553"/>
      <c r="G67" s="547"/>
      <c r="H67" s="587"/>
      <c r="I67" s="532"/>
      <c r="J67" s="532"/>
      <c r="K67" s="598"/>
      <c r="L67" s="598"/>
      <c r="M67" s="535"/>
    </row>
    <row r="68" spans="1:13" s="231" customFormat="1" ht="12.75" customHeight="1">
      <c r="A68" s="559"/>
      <c r="B68" s="541"/>
      <c r="C68" s="544"/>
      <c r="D68" s="547"/>
      <c r="E68" s="550"/>
      <c r="F68" s="553"/>
      <c r="G68" s="547"/>
      <c r="H68" s="587"/>
      <c r="I68" s="532"/>
      <c r="J68" s="532"/>
      <c r="K68" s="598"/>
      <c r="L68" s="598"/>
      <c r="M68" s="535"/>
    </row>
    <row r="69" spans="1:13" s="231" customFormat="1" ht="12.75" customHeight="1" thickBot="1">
      <c r="A69" s="577"/>
      <c r="B69" s="579"/>
      <c r="C69" s="581"/>
      <c r="D69" s="583"/>
      <c r="E69" s="585"/>
      <c r="F69" s="553"/>
      <c r="G69" s="583"/>
      <c r="H69" s="588"/>
      <c r="I69" s="590"/>
      <c r="J69" s="533"/>
      <c r="K69" s="599"/>
      <c r="L69" s="599"/>
      <c r="M69" s="536"/>
    </row>
    <row r="70" spans="1:13" s="231" customFormat="1" ht="12.75" customHeight="1">
      <c r="A70" s="558">
        <f>'7. Mapa Final'!A70</f>
        <v>7</v>
      </c>
      <c r="B70" s="540" t="str">
        <f>'7. Mapa Final'!B70</f>
        <v>Ofrecer, prometer, entregar, aceptar o solicitar una ventaja indebida para conseguir el favorecimiento competitivo  en  la evaluación técnica (proceso de selección) en  contratos de mejoramiento y mantenimiento de sedes y despachos judiciales.</v>
      </c>
      <c r="C70" s="543" t="str">
        <f>'7. Mapa Final'!C70:C79</f>
        <v>Cuando se emite un concepto técnico basado en una evaluación que redunde en ventajas para agentes internos y externos, sin la adecuada justificación técnica.</v>
      </c>
      <c r="D70" s="546" t="str">
        <f>'7. Mapa Final'!J70:J79</f>
        <v>Muy Alta - 5</v>
      </c>
      <c r="E70" s="549" t="str">
        <f>'7. Mapa Final'!K70</f>
        <v>Moderado - 3</v>
      </c>
      <c r="F70" s="552" t="str">
        <f>'7. Mapa Final'!M70</f>
        <v>Alto - 15</v>
      </c>
      <c r="G70" s="546" t="str">
        <f>'7. Mapa Final'!N70</f>
        <v>Evitar</v>
      </c>
      <c r="H70" s="543" t="s">
        <v>527</v>
      </c>
      <c r="I70" s="557"/>
      <c r="J70" s="557" t="s">
        <v>6</v>
      </c>
      <c r="K70" s="597">
        <v>45474</v>
      </c>
      <c r="L70" s="597">
        <v>45565</v>
      </c>
      <c r="M70" s="534" t="s">
        <v>552</v>
      </c>
    </row>
    <row r="71" spans="1:13" s="231" customFormat="1" ht="12.75" customHeight="1">
      <c r="A71" s="559"/>
      <c r="B71" s="541"/>
      <c r="C71" s="544"/>
      <c r="D71" s="547"/>
      <c r="E71" s="550"/>
      <c r="F71" s="553"/>
      <c r="G71" s="547"/>
      <c r="H71" s="544"/>
      <c r="I71" s="532"/>
      <c r="J71" s="532"/>
      <c r="K71" s="598"/>
      <c r="L71" s="598"/>
      <c r="M71" s="535"/>
    </row>
    <row r="72" spans="1:13" s="231" customFormat="1" ht="12.75" customHeight="1">
      <c r="A72" s="559"/>
      <c r="B72" s="541"/>
      <c r="C72" s="544"/>
      <c r="D72" s="547"/>
      <c r="E72" s="550"/>
      <c r="F72" s="553"/>
      <c r="G72" s="547"/>
      <c r="H72" s="544"/>
      <c r="I72" s="532"/>
      <c r="J72" s="532"/>
      <c r="K72" s="598"/>
      <c r="L72" s="598"/>
      <c r="M72" s="535"/>
    </row>
    <row r="73" spans="1:13" s="231" customFormat="1" ht="12.75" customHeight="1">
      <c r="A73" s="559"/>
      <c r="B73" s="541"/>
      <c r="C73" s="544"/>
      <c r="D73" s="547"/>
      <c r="E73" s="550"/>
      <c r="F73" s="553"/>
      <c r="G73" s="547"/>
      <c r="H73" s="544"/>
      <c r="I73" s="532"/>
      <c r="J73" s="532"/>
      <c r="K73" s="598"/>
      <c r="L73" s="598"/>
      <c r="M73" s="535"/>
    </row>
    <row r="74" spans="1:13" s="231" customFormat="1" ht="12.75" customHeight="1">
      <c r="A74" s="559"/>
      <c r="B74" s="541"/>
      <c r="C74" s="544"/>
      <c r="D74" s="547"/>
      <c r="E74" s="550"/>
      <c r="F74" s="553"/>
      <c r="G74" s="547"/>
      <c r="H74" s="544"/>
      <c r="I74" s="532"/>
      <c r="J74" s="532"/>
      <c r="K74" s="598"/>
      <c r="L74" s="598"/>
      <c r="M74" s="535"/>
    </row>
    <row r="75" spans="1:13" s="231" customFormat="1" ht="12.75" customHeight="1">
      <c r="A75" s="559"/>
      <c r="B75" s="541"/>
      <c r="C75" s="544"/>
      <c r="D75" s="547"/>
      <c r="E75" s="550"/>
      <c r="F75" s="553"/>
      <c r="G75" s="547"/>
      <c r="H75" s="544"/>
      <c r="I75" s="532"/>
      <c r="J75" s="532"/>
      <c r="K75" s="598"/>
      <c r="L75" s="598"/>
      <c r="M75" s="535"/>
    </row>
    <row r="76" spans="1:13" s="231" customFormat="1" ht="12.75" customHeight="1">
      <c r="A76" s="559"/>
      <c r="B76" s="541"/>
      <c r="C76" s="544"/>
      <c r="D76" s="547"/>
      <c r="E76" s="550"/>
      <c r="F76" s="553"/>
      <c r="G76" s="547"/>
      <c r="H76" s="544"/>
      <c r="I76" s="532"/>
      <c r="J76" s="532"/>
      <c r="K76" s="598"/>
      <c r="L76" s="598"/>
      <c r="M76" s="535"/>
    </row>
    <row r="77" spans="1:13" s="231" customFormat="1" ht="12.75" customHeight="1">
      <c r="A77" s="559"/>
      <c r="B77" s="541"/>
      <c r="C77" s="544"/>
      <c r="D77" s="547"/>
      <c r="E77" s="550"/>
      <c r="F77" s="553"/>
      <c r="G77" s="547"/>
      <c r="H77" s="544"/>
      <c r="I77" s="532"/>
      <c r="J77" s="532"/>
      <c r="K77" s="598"/>
      <c r="L77" s="598"/>
      <c r="M77" s="535"/>
    </row>
    <row r="78" spans="1:13" s="231" customFormat="1" ht="12.75" customHeight="1">
      <c r="A78" s="559"/>
      <c r="B78" s="541"/>
      <c r="C78" s="544"/>
      <c r="D78" s="547"/>
      <c r="E78" s="550"/>
      <c r="F78" s="553"/>
      <c r="G78" s="547"/>
      <c r="H78" s="544"/>
      <c r="I78" s="532"/>
      <c r="J78" s="532"/>
      <c r="K78" s="598"/>
      <c r="L78" s="598"/>
      <c r="M78" s="535"/>
    </row>
    <row r="79" spans="1:13" s="231" customFormat="1" ht="12.75" customHeight="1" thickBot="1">
      <c r="A79" s="560"/>
      <c r="B79" s="542"/>
      <c r="C79" s="545"/>
      <c r="D79" s="548"/>
      <c r="E79" s="551"/>
      <c r="F79" s="553"/>
      <c r="G79" s="548"/>
      <c r="H79" s="545"/>
      <c r="I79" s="533"/>
      <c r="J79" s="533"/>
      <c r="K79" s="599"/>
      <c r="L79" s="599"/>
      <c r="M79" s="536"/>
    </row>
    <row r="80" spans="1:13" s="231" customFormat="1" ht="12.75" customHeight="1">
      <c r="A80" s="576">
        <f>'7. Mapa Final'!A80</f>
        <v>8</v>
      </c>
      <c r="B80" s="578" t="str">
        <f>'7. Mapa Final'!B80</f>
        <v>Ofrecer, prometer, entregar, aceptar o solicitar una ventaja indebida para conseguir el favorecimiento competitivo  en  la adición  de mejoramiento y mantenimiento de las sedes y despachos judiciales.</v>
      </c>
      <c r="C80" s="580" t="str">
        <f>'7. Mapa Final'!C80:C89</f>
        <v>Cuando se adicionen contratos que son ventajosos para agentes internos y externos, sin la adecuada justificación que soporte su valor.</v>
      </c>
      <c r="D80" s="582" t="str">
        <f>'7. Mapa Final'!J80:J89</f>
        <v>Alta - 4</v>
      </c>
      <c r="E80" s="584" t="str">
        <f>'7. Mapa Final'!K80</f>
        <v>Mayor - 4</v>
      </c>
      <c r="F80" s="552" t="str">
        <f>'7. Mapa Final'!M80</f>
        <v>Alto - 16</v>
      </c>
      <c r="G80" s="582" t="str">
        <f>'7. Mapa Final'!N80</f>
        <v>Evitar</v>
      </c>
      <c r="H80" s="543" t="s">
        <v>527</v>
      </c>
      <c r="I80" s="589"/>
      <c r="J80" s="557" t="s">
        <v>6</v>
      </c>
      <c r="K80" s="597">
        <v>45474</v>
      </c>
      <c r="L80" s="597">
        <v>45565</v>
      </c>
      <c r="M80" s="534" t="s">
        <v>552</v>
      </c>
    </row>
    <row r="81" spans="1:13" s="231" customFormat="1" ht="12.75" customHeight="1">
      <c r="A81" s="559"/>
      <c r="B81" s="541"/>
      <c r="C81" s="544"/>
      <c r="D81" s="547"/>
      <c r="E81" s="550"/>
      <c r="F81" s="553"/>
      <c r="G81" s="547"/>
      <c r="H81" s="544"/>
      <c r="I81" s="532"/>
      <c r="J81" s="532"/>
      <c r="K81" s="598"/>
      <c r="L81" s="598"/>
      <c r="M81" s="535"/>
    </row>
    <row r="82" spans="1:13" s="231" customFormat="1" ht="12.75" customHeight="1">
      <c r="A82" s="559"/>
      <c r="B82" s="541"/>
      <c r="C82" s="544"/>
      <c r="D82" s="547"/>
      <c r="E82" s="550"/>
      <c r="F82" s="553"/>
      <c r="G82" s="547"/>
      <c r="H82" s="544"/>
      <c r="I82" s="532"/>
      <c r="J82" s="532"/>
      <c r="K82" s="598"/>
      <c r="L82" s="598"/>
      <c r="M82" s="535"/>
    </row>
    <row r="83" spans="1:13" s="231" customFormat="1" ht="12.75" customHeight="1">
      <c r="A83" s="559"/>
      <c r="B83" s="541"/>
      <c r="C83" s="544"/>
      <c r="D83" s="547"/>
      <c r="E83" s="550"/>
      <c r="F83" s="553"/>
      <c r="G83" s="547"/>
      <c r="H83" s="544"/>
      <c r="I83" s="532"/>
      <c r="J83" s="532"/>
      <c r="K83" s="598"/>
      <c r="L83" s="598"/>
      <c r="M83" s="535"/>
    </row>
    <row r="84" spans="1:13" s="231" customFormat="1" ht="12.75" customHeight="1">
      <c r="A84" s="559"/>
      <c r="B84" s="541"/>
      <c r="C84" s="544"/>
      <c r="D84" s="547"/>
      <c r="E84" s="550"/>
      <c r="F84" s="553"/>
      <c r="G84" s="547"/>
      <c r="H84" s="544"/>
      <c r="I84" s="532"/>
      <c r="J84" s="532"/>
      <c r="K84" s="598"/>
      <c r="L84" s="598"/>
      <c r="M84" s="535"/>
    </row>
    <row r="85" spans="1:13" s="231" customFormat="1" ht="12.75" customHeight="1">
      <c r="A85" s="559"/>
      <c r="B85" s="541"/>
      <c r="C85" s="544"/>
      <c r="D85" s="547"/>
      <c r="E85" s="550"/>
      <c r="F85" s="553"/>
      <c r="G85" s="547"/>
      <c r="H85" s="544"/>
      <c r="I85" s="532"/>
      <c r="J85" s="532"/>
      <c r="K85" s="598"/>
      <c r="L85" s="598"/>
      <c r="M85" s="535"/>
    </row>
    <row r="86" spans="1:13" s="231" customFormat="1" ht="12.75" customHeight="1">
      <c r="A86" s="559"/>
      <c r="B86" s="541"/>
      <c r="C86" s="544"/>
      <c r="D86" s="547"/>
      <c r="E86" s="550"/>
      <c r="F86" s="553"/>
      <c r="G86" s="547"/>
      <c r="H86" s="544"/>
      <c r="I86" s="532"/>
      <c r="J86" s="532"/>
      <c r="K86" s="598"/>
      <c r="L86" s="598"/>
      <c r="M86" s="535"/>
    </row>
    <row r="87" spans="1:13" s="231" customFormat="1" ht="12.75" customHeight="1">
      <c r="A87" s="559"/>
      <c r="B87" s="541"/>
      <c r="C87" s="544"/>
      <c r="D87" s="547"/>
      <c r="E87" s="550"/>
      <c r="F87" s="553"/>
      <c r="G87" s="547"/>
      <c r="H87" s="544"/>
      <c r="I87" s="532"/>
      <c r="J87" s="532"/>
      <c r="K87" s="598"/>
      <c r="L87" s="598"/>
      <c r="M87" s="535"/>
    </row>
    <row r="88" spans="1:13" s="231" customFormat="1" ht="12.75" customHeight="1">
      <c r="A88" s="559"/>
      <c r="B88" s="541"/>
      <c r="C88" s="544"/>
      <c r="D88" s="547"/>
      <c r="E88" s="550"/>
      <c r="F88" s="553"/>
      <c r="G88" s="547"/>
      <c r="H88" s="544"/>
      <c r="I88" s="532"/>
      <c r="J88" s="532"/>
      <c r="K88" s="598"/>
      <c r="L88" s="598"/>
      <c r="M88" s="535"/>
    </row>
    <row r="89" spans="1:13" s="231" customFormat="1" ht="12.75" customHeight="1" thickBot="1">
      <c r="A89" s="577"/>
      <c r="B89" s="579"/>
      <c r="C89" s="581"/>
      <c r="D89" s="583"/>
      <c r="E89" s="585"/>
      <c r="F89" s="553"/>
      <c r="G89" s="583"/>
      <c r="H89" s="545"/>
      <c r="I89" s="590"/>
      <c r="J89" s="533"/>
      <c r="K89" s="599"/>
      <c r="L89" s="599"/>
      <c r="M89" s="536"/>
    </row>
    <row r="90" spans="1:13" s="231" customFormat="1" ht="12.75" customHeight="1">
      <c r="A90" s="558">
        <f>'7. Mapa Final'!A90</f>
        <v>9</v>
      </c>
      <c r="B90" s="540" t="str">
        <f>'7. Mapa Final'!B90</f>
        <v>Ofrecer, prometer, entregar, aceptar o solicitar una ventaja indebida para conseguir la recepción de documentos del proceso de contratación</v>
      </c>
      <c r="C90" s="543" t="str">
        <f>'7. Mapa Final'!C90:C99</f>
        <v>Cuando un agente interno o externo, obtiene una ventaja indebida por recibir documentos, que no cumplan con los requisitos contractuales.</v>
      </c>
      <c r="D90" s="546" t="str">
        <f>'7. Mapa Final'!J90:J99</f>
        <v>Muy Alta - 5</v>
      </c>
      <c r="E90" s="549" t="str">
        <f>'7. Mapa Final'!K90</f>
        <v>Mayor - 4</v>
      </c>
      <c r="F90" s="552" t="e">
        <f>'7. Mapa Final'!M90</f>
        <v>#N/A</v>
      </c>
      <c r="G90" s="546" t="str">
        <f>'7. Mapa Final'!N90</f>
        <v>Evitar</v>
      </c>
      <c r="H90" s="543" t="s">
        <v>527</v>
      </c>
      <c r="I90" s="557"/>
      <c r="J90" s="557" t="s">
        <v>6</v>
      </c>
      <c r="K90" s="597">
        <v>45474</v>
      </c>
      <c r="L90" s="597">
        <v>45565</v>
      </c>
      <c r="M90" s="534" t="s">
        <v>552</v>
      </c>
    </row>
    <row r="91" spans="1:13" s="231" customFormat="1" ht="12.75" customHeight="1">
      <c r="A91" s="559"/>
      <c r="B91" s="541"/>
      <c r="C91" s="544"/>
      <c r="D91" s="547"/>
      <c r="E91" s="550"/>
      <c r="F91" s="553"/>
      <c r="G91" s="547"/>
      <c r="H91" s="544"/>
      <c r="I91" s="532"/>
      <c r="J91" s="532"/>
      <c r="K91" s="598"/>
      <c r="L91" s="598"/>
      <c r="M91" s="535"/>
    </row>
    <row r="92" spans="1:13" s="231" customFormat="1" ht="12.75" customHeight="1">
      <c r="A92" s="559"/>
      <c r="B92" s="541"/>
      <c r="C92" s="544"/>
      <c r="D92" s="547"/>
      <c r="E92" s="550"/>
      <c r="F92" s="553"/>
      <c r="G92" s="547"/>
      <c r="H92" s="544"/>
      <c r="I92" s="532"/>
      <c r="J92" s="532"/>
      <c r="K92" s="598"/>
      <c r="L92" s="598"/>
      <c r="M92" s="535"/>
    </row>
    <row r="93" spans="1:13" s="231" customFormat="1" ht="12.75" customHeight="1">
      <c r="A93" s="559"/>
      <c r="B93" s="541"/>
      <c r="C93" s="544"/>
      <c r="D93" s="547"/>
      <c r="E93" s="550"/>
      <c r="F93" s="553"/>
      <c r="G93" s="547"/>
      <c r="H93" s="544"/>
      <c r="I93" s="532"/>
      <c r="J93" s="532"/>
      <c r="K93" s="598"/>
      <c r="L93" s="598"/>
      <c r="M93" s="535"/>
    </row>
    <row r="94" spans="1:13" s="231" customFormat="1" ht="12.75" customHeight="1">
      <c r="A94" s="559"/>
      <c r="B94" s="541"/>
      <c r="C94" s="544"/>
      <c r="D94" s="547"/>
      <c r="E94" s="550"/>
      <c r="F94" s="553"/>
      <c r="G94" s="547"/>
      <c r="H94" s="544"/>
      <c r="I94" s="532"/>
      <c r="J94" s="532"/>
      <c r="K94" s="598"/>
      <c r="L94" s="598"/>
      <c r="M94" s="535"/>
    </row>
    <row r="95" spans="1:13" s="231" customFormat="1" ht="12.75" customHeight="1">
      <c r="A95" s="559"/>
      <c r="B95" s="541"/>
      <c r="C95" s="544"/>
      <c r="D95" s="547"/>
      <c r="E95" s="550"/>
      <c r="F95" s="553"/>
      <c r="G95" s="547"/>
      <c r="H95" s="544"/>
      <c r="I95" s="532"/>
      <c r="J95" s="532"/>
      <c r="K95" s="598"/>
      <c r="L95" s="598"/>
      <c r="M95" s="535"/>
    </row>
    <row r="96" spans="1:13" s="231" customFormat="1" ht="12.75" customHeight="1">
      <c r="A96" s="559"/>
      <c r="B96" s="541"/>
      <c r="C96" s="544"/>
      <c r="D96" s="547"/>
      <c r="E96" s="550"/>
      <c r="F96" s="553"/>
      <c r="G96" s="547"/>
      <c r="H96" s="544"/>
      <c r="I96" s="532"/>
      <c r="J96" s="532"/>
      <c r="K96" s="598"/>
      <c r="L96" s="598"/>
      <c r="M96" s="535"/>
    </row>
    <row r="97" spans="1:13" s="231" customFormat="1" ht="12.75" customHeight="1">
      <c r="A97" s="559"/>
      <c r="B97" s="541"/>
      <c r="C97" s="544"/>
      <c r="D97" s="547"/>
      <c r="E97" s="550"/>
      <c r="F97" s="553"/>
      <c r="G97" s="547"/>
      <c r="H97" s="544"/>
      <c r="I97" s="532"/>
      <c r="J97" s="532"/>
      <c r="K97" s="598"/>
      <c r="L97" s="598"/>
      <c r="M97" s="535"/>
    </row>
    <row r="98" spans="1:13" s="231" customFormat="1" ht="12.75" customHeight="1">
      <c r="A98" s="559"/>
      <c r="B98" s="541"/>
      <c r="C98" s="544"/>
      <c r="D98" s="547"/>
      <c r="E98" s="550"/>
      <c r="F98" s="553"/>
      <c r="G98" s="547"/>
      <c r="H98" s="544"/>
      <c r="I98" s="532"/>
      <c r="J98" s="532"/>
      <c r="K98" s="598"/>
      <c r="L98" s="598"/>
      <c r="M98" s="535"/>
    </row>
    <row r="99" spans="1:13" s="231" customFormat="1" ht="12.75" customHeight="1" thickBot="1">
      <c r="A99" s="560"/>
      <c r="B99" s="542"/>
      <c r="C99" s="545"/>
      <c r="D99" s="548"/>
      <c r="E99" s="551"/>
      <c r="F99" s="553"/>
      <c r="G99" s="548"/>
      <c r="H99" s="545"/>
      <c r="I99" s="533"/>
      <c r="J99" s="533"/>
      <c r="K99" s="599"/>
      <c r="L99" s="599"/>
      <c r="M99" s="536"/>
    </row>
    <row r="100" spans="1:13">
      <c r="F100" s="282"/>
    </row>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B60:B69"/>
    <mergeCell ref="C60:C69"/>
    <mergeCell ref="D60:D69"/>
    <mergeCell ref="E60:E69"/>
    <mergeCell ref="F60:F69"/>
    <mergeCell ref="M60:M69"/>
    <mergeCell ref="G60:G69"/>
    <mergeCell ref="H60:H69"/>
    <mergeCell ref="I60:I69"/>
    <mergeCell ref="J60:J69"/>
    <mergeCell ref="K60:K69"/>
    <mergeCell ref="L60:L6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10:B10 D10 G10 B20 D20 G20 B30 D30 G30 B40 D40 G40 B50 D50 G50 B60 D60 G60 B70 D70 G70 B80 D80 G80 B90 D90 G90">
    <cfRule type="containsText" dxfId="41" priority="32" operator="containsText" text="3- Bajo">
      <formula>NOT(ISERROR(SEARCH("3- Bajo",A10)))</formula>
    </cfRule>
    <cfRule type="containsText" dxfId="40" priority="33" operator="containsText" text="4- Bajo">
      <formula>NOT(ISERROR(SEARCH("4- Bajo",A10)))</formula>
    </cfRule>
    <cfRule type="containsText" dxfId="39" priority="34" operator="containsText" text="1- Bajo">
      <formula>NOT(ISERROR(SEARCH("1- Bajo",A10)))</formula>
    </cfRule>
  </conditionalFormatting>
  <conditionalFormatting sqref="D10 G10 D20 G20 D30 G30 D40 G40 D50 G50 D60 G60 D70 G70 D80 G80 D90 G90 A10:B10 B20 B30 B40 B50 B60 B70 B80 B90">
    <cfRule type="containsText" dxfId="38" priority="29" operator="containsText" text="3- Moderado">
      <formula>NOT(ISERROR(SEARCH("3- Moderado",A10)))</formula>
    </cfRule>
    <cfRule type="containsText" dxfId="37" priority="30" operator="containsText" text="6- Moderado">
      <formula>NOT(ISERROR(SEARCH("6- Moderado",A10)))</formula>
    </cfRule>
    <cfRule type="containsText" dxfId="36" priority="31" operator="containsText" text="4- Moderado">
      <formula>NOT(ISERROR(SEARCH("4- Moderado",A10)))</formula>
    </cfRule>
  </conditionalFormatting>
  <conditionalFormatting sqref="D10:D99 G10:G99">
    <cfRule type="containsText" dxfId="35" priority="24" operator="containsText" text="Muy Alta">
      <formula>NOT(ISERROR(SEARCH("Muy Alta",D10)))</formula>
    </cfRule>
    <cfRule type="containsText" dxfId="34" priority="25" operator="containsText" text="Alta">
      <formula>NOT(ISERROR(SEARCH("Alta",D10)))</formula>
    </cfRule>
    <cfRule type="containsText" dxfId="33" priority="26" operator="containsText" text="Baja">
      <formula>NOT(ISERROR(SEARCH("Baja",D10)))</formula>
    </cfRule>
    <cfRule type="containsText" dxfId="32" priority="27" operator="containsText" text="Muy Baja">
      <formula>NOT(ISERROR(SEARCH("Muy Baja",D10)))</formula>
    </cfRule>
    <cfRule type="containsText" dxfId="31" priority="28" operator="containsText" text="Media">
      <formula>NOT(ISERROR(SEARCH("Media",D10)))</formula>
    </cfRule>
  </conditionalFormatting>
  <conditionalFormatting sqref="E10:E99">
    <cfRule type="containsText" dxfId="30" priority="19" operator="containsText" text="Catastrófico">
      <formula>NOT(ISERROR(SEARCH("Catastrófico",E10)))</formula>
    </cfRule>
    <cfRule type="containsText" dxfId="29" priority="20" operator="containsText" text="Mayor">
      <formula>NOT(ISERROR(SEARCH("Mayor",E10)))</formula>
    </cfRule>
    <cfRule type="containsText" dxfId="28" priority="21" operator="containsText" text="Menor">
      <formula>NOT(ISERROR(SEARCH("Menor",E10)))</formula>
    </cfRule>
    <cfRule type="containsText" dxfId="27" priority="22" operator="containsText" text="Leve">
      <formula>NOT(ISERROR(SEARCH("Leve",E10)))</formula>
    </cfRule>
    <cfRule type="containsText" dxfId="26" priority="23" operator="containsText" text="Moderado">
      <formula>NOT(ISERROR(SEARCH("Moderado",E10)))</formula>
    </cfRule>
  </conditionalFormatting>
  <conditionalFormatting sqref="F10:F19">
    <cfRule type="colorScale" priority="18">
      <colorScale>
        <cfvo type="min"/>
        <cfvo type="max"/>
        <color rgb="FFFF7128"/>
        <color rgb="FFFFEF9C"/>
      </colorScale>
    </cfRule>
  </conditionalFormatting>
  <conditionalFormatting sqref="F10:F100">
    <cfRule type="containsText" dxfId="25" priority="1" operator="containsText" text="Moderado">
      <formula>NOT(ISERROR(SEARCH("Moderado",F10)))</formula>
    </cfRule>
    <cfRule type="containsText" dxfId="24" priority="2" operator="containsText" text="Bajo">
      <formula>NOT(ISERROR(SEARCH("Bajo",F10)))</formula>
    </cfRule>
    <cfRule type="containsText" dxfId="23" priority="3" operator="containsText" text="Moderado">
      <formula>NOT(ISERROR(SEARCH("Moderado",F10)))</formula>
    </cfRule>
    <cfRule type="containsText" dxfId="22" priority="4" operator="containsText" text="Alto">
      <formula>NOT(ISERROR(SEARCH("Alto",F10)))</formula>
    </cfRule>
    <cfRule type="containsText" dxfId="21" priority="5" operator="containsText" text="Extremo">
      <formula>NOT(ISERROR(SEARCH("Extremo",F10)))</formula>
    </cfRule>
  </conditionalFormatting>
  <conditionalFormatting sqref="F20:F29">
    <cfRule type="colorScale" priority="12">
      <colorScale>
        <cfvo type="min"/>
        <cfvo type="max"/>
        <color rgb="FFFF7128"/>
        <color rgb="FFFFEF9C"/>
      </colorScale>
    </cfRule>
  </conditionalFormatting>
  <conditionalFormatting sqref="F30:F100">
    <cfRule type="colorScale" priority="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D682B6C-1500-4B3B-8A59-CFFE7D280DCC}"/>
    <dataValidation allowBlank="1" showInputMessage="1" showErrorMessage="1" prompt="Seleccionar si el responsable es el responsable de las acciones es el nivel central" sqref="I7:I8" xr:uid="{8491D5F0-761D-4AFF-8392-146D8C20BC55}"/>
    <dataValidation allowBlank="1" showInputMessage="1" showErrorMessage="1" prompt="Describir las actividades que se van a desarrollar para el proyecto" sqref="H7" xr:uid="{27C1E4D8-0704-40EA-8486-DF746E6D6838}"/>
    <dataValidation allowBlank="1" showInputMessage="1" showErrorMessage="1" prompt="Registrar qué factor  que ocasina el riesgo: un facot identtficado el contexto._x000a_O  personas, recursos, estilo de direccion , factores externos, , codiciones ambientales" sqref="C8" xr:uid="{414F3F08-1E4B-42D8-9D96-51FE1526A46D}"/>
  </dataValidations>
  <pageMargins left="0.25" right="0.25" top="0.75" bottom="0.75" header="0.3" footer="0.3"/>
  <pageSetup paperSize="14" scale="5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5760C06-A5BF-4A25-8262-316B8FA6588C}">
          <x14:formula1>
            <xm:f>'9- Matriz de Calor '!$S$7:$S$10</xm:f>
          </x14:formula1>
          <xm:sqref>G9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B983F-24CA-4ADA-B3CF-5C13D03BEDAB}">
  <sheetPr>
    <tabColor theme="7" tint="0.39997558519241921"/>
    <pageSetUpPr fitToPage="1"/>
  </sheetPr>
  <dimension ref="A1:M100"/>
  <sheetViews>
    <sheetView tabSelected="1" topLeftCell="D67" workbookViewId="0">
      <selection activeCell="H40" sqref="H40:H49"/>
    </sheetView>
  </sheetViews>
  <sheetFormatPr baseColWidth="10" defaultColWidth="11.42578125" defaultRowHeight="15"/>
  <cols>
    <col min="1" max="1" width="6.140625" style="232" customWidth="1"/>
    <col min="2" max="2" width="22.42578125" style="232" customWidth="1"/>
    <col min="3" max="3" width="42" customWidth="1"/>
    <col min="4" max="4" width="16.7109375" style="233" customWidth="1"/>
    <col min="5" max="6" width="16.7109375" style="234" customWidth="1"/>
    <col min="7" max="7" width="16.7109375" customWidth="1"/>
    <col min="8" max="8" width="66.710937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99"/>
      <c r="B1" s="499"/>
      <c r="C1" s="499"/>
      <c r="D1" s="565"/>
      <c r="E1" s="565"/>
      <c r="F1" s="565"/>
      <c r="G1" s="565"/>
      <c r="H1" s="565"/>
      <c r="I1" s="565"/>
      <c r="J1" s="565"/>
      <c r="K1" s="561"/>
      <c r="L1" s="561"/>
      <c r="M1" s="561"/>
    </row>
    <row r="2" spans="1:13" s="11" customFormat="1" ht="39.75" customHeight="1">
      <c r="A2" s="499"/>
      <c r="B2" s="499"/>
      <c r="C2" s="499"/>
      <c r="D2" s="565"/>
      <c r="E2" s="565"/>
      <c r="F2" s="565"/>
      <c r="G2" s="565"/>
      <c r="H2" s="565"/>
      <c r="I2" s="565"/>
      <c r="J2" s="565"/>
      <c r="K2" s="561"/>
      <c r="L2" s="561"/>
      <c r="M2" s="561"/>
    </row>
    <row r="3" spans="1:13" s="11" customFormat="1" ht="3" customHeight="1">
      <c r="A3" s="499"/>
      <c r="B3" s="499"/>
      <c r="C3" s="499"/>
      <c r="D3" s="228"/>
      <c r="E3" s="228"/>
      <c r="F3" s="228"/>
      <c r="G3" s="228"/>
      <c r="H3" s="228"/>
      <c r="I3" s="228"/>
      <c r="J3" s="228"/>
      <c r="K3" s="561"/>
      <c r="L3" s="561"/>
      <c r="M3" s="561"/>
    </row>
    <row r="4" spans="1:13" s="11" customFormat="1" ht="21.75" customHeight="1">
      <c r="A4" s="562" t="s">
        <v>324</v>
      </c>
      <c r="B4" s="562"/>
      <c r="C4" s="564" t="str">
        <f>'6. Valoración Controles'!C4:K4</f>
        <v>MEJORAMIENTO INFRAESTRUCTURA FÍSICA</v>
      </c>
      <c r="D4" s="564"/>
      <c r="E4" s="564"/>
      <c r="F4" s="564"/>
      <c r="G4" s="564"/>
      <c r="H4" s="564"/>
      <c r="I4" s="564"/>
      <c r="J4" s="564"/>
      <c r="K4" s="564"/>
      <c r="L4" s="564"/>
      <c r="M4" s="564"/>
    </row>
    <row r="5" spans="1:13" s="11" customFormat="1" ht="40.9" customHeight="1">
      <c r="A5" s="562" t="s">
        <v>325</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326</v>
      </c>
      <c r="B6" s="562"/>
      <c r="C6" s="563" t="s">
        <v>491</v>
      </c>
      <c r="D6" s="563"/>
      <c r="E6" s="563"/>
      <c r="F6" s="563"/>
      <c r="G6" s="563"/>
      <c r="H6" s="563"/>
      <c r="I6" s="563"/>
      <c r="J6" s="563"/>
      <c r="K6" s="563"/>
      <c r="L6" s="563"/>
      <c r="M6" s="563"/>
    </row>
    <row r="7" spans="1:13" s="229" customFormat="1" ht="24.75" customHeight="1" thickTop="1" thickBot="1">
      <c r="A7" s="571" t="s">
        <v>459</v>
      </c>
      <c r="B7" s="572"/>
      <c r="C7" s="573"/>
      <c r="D7" s="574" t="s">
        <v>460</v>
      </c>
      <c r="E7" s="574"/>
      <c r="F7" s="574"/>
      <c r="G7" s="575" t="s">
        <v>461</v>
      </c>
      <c r="H7" s="566" t="s">
        <v>462</v>
      </c>
      <c r="I7" s="568" t="s">
        <v>463</v>
      </c>
      <c r="J7" s="569"/>
      <c r="K7" s="568" t="s">
        <v>464</v>
      </c>
      <c r="L7" s="569"/>
      <c r="M7" s="570" t="s">
        <v>566</v>
      </c>
    </row>
    <row r="8" spans="1:13" s="230" customFormat="1" ht="57" customHeight="1" thickTop="1" thickBot="1">
      <c r="A8" s="235" t="s">
        <v>39</v>
      </c>
      <c r="B8" s="235" t="s">
        <v>206</v>
      </c>
      <c r="C8" s="235" t="s">
        <v>208</v>
      </c>
      <c r="D8" s="236" t="s">
        <v>218</v>
      </c>
      <c r="E8" s="236" t="s">
        <v>466</v>
      </c>
      <c r="F8" s="236" t="s">
        <v>467</v>
      </c>
      <c r="G8" s="575"/>
      <c r="H8" s="567"/>
      <c r="I8" s="237" t="s">
        <v>468</v>
      </c>
      <c r="J8" s="237" t="s">
        <v>469</v>
      </c>
      <c r="K8" s="237" t="s">
        <v>470</v>
      </c>
      <c r="L8" s="237" t="s">
        <v>471</v>
      </c>
      <c r="M8" s="570"/>
    </row>
    <row r="9" spans="1:13" s="231" customFormat="1" ht="3.75" customHeight="1" thickTop="1" thickBot="1">
      <c r="A9" s="595"/>
      <c r="B9" s="595"/>
      <c r="C9" s="595"/>
      <c r="D9" s="595"/>
      <c r="E9" s="595"/>
      <c r="F9" s="595"/>
      <c r="G9" s="595"/>
      <c r="H9" s="238"/>
      <c r="I9" s="238"/>
      <c r="J9" s="238"/>
      <c r="K9" s="238"/>
      <c r="L9" s="238"/>
      <c r="M9" s="238"/>
    </row>
    <row r="10" spans="1:13" s="231" customFormat="1" ht="37.5" customHeight="1">
      <c r="A10" s="537">
        <v>1</v>
      </c>
      <c r="B10" s="540" t="str">
        <f>'7. Mapa Final'!B10</f>
        <v xml:space="preserve">Daño, pérdida o uso indebido de bienes muebles o  inmuebles </v>
      </c>
      <c r="C10" s="543" t="str">
        <f>'7. Mapa Final'!C10:C19</f>
        <v>Los bienes inmuebles sufren daños generados por su uso y ponen en riesgo la salud o seguridad de los servidores de la Administración de Justicia</v>
      </c>
      <c r="D10" s="546" t="str">
        <f>'7. Mapa Final'!J10:J19</f>
        <v>Baja - 2</v>
      </c>
      <c r="E10" s="549" t="str">
        <f>'7. Mapa Final'!K10</f>
        <v>Menor - 2</v>
      </c>
      <c r="F10" s="552" t="str">
        <f>'7. Mapa Final'!M10</f>
        <v>Moderado - 4</v>
      </c>
      <c r="G10" s="546" t="str">
        <f>'7. Mapa Final'!N10</f>
        <v>Aceptar el riesgo</v>
      </c>
      <c r="H10" s="592" t="s">
        <v>567</v>
      </c>
      <c r="I10" s="557"/>
      <c r="J10" s="557" t="s">
        <v>6</v>
      </c>
      <c r="K10" s="597">
        <v>45301</v>
      </c>
      <c r="L10" s="597" t="s">
        <v>568</v>
      </c>
      <c r="M10" s="594" t="s">
        <v>569</v>
      </c>
    </row>
    <row r="11" spans="1:13" s="231" customFormat="1" ht="37.5" customHeight="1">
      <c r="A11" s="538"/>
      <c r="B11" s="541"/>
      <c r="C11" s="544"/>
      <c r="D11" s="547"/>
      <c r="E11" s="550"/>
      <c r="F11" s="553"/>
      <c r="G11" s="547"/>
      <c r="H11" s="593"/>
      <c r="I11" s="532"/>
      <c r="J11" s="532"/>
      <c r="K11" s="598"/>
      <c r="L11" s="598"/>
      <c r="M11" s="535"/>
    </row>
    <row r="12" spans="1:13" s="231" customFormat="1" ht="37.5" customHeight="1">
      <c r="A12" s="538"/>
      <c r="B12" s="541"/>
      <c r="C12" s="544"/>
      <c r="D12" s="547"/>
      <c r="E12" s="550"/>
      <c r="F12" s="553"/>
      <c r="G12" s="547"/>
      <c r="H12" s="593"/>
      <c r="I12" s="532"/>
      <c r="J12" s="532"/>
      <c r="K12" s="598"/>
      <c r="L12" s="598"/>
      <c r="M12" s="535"/>
    </row>
    <row r="13" spans="1:13" s="231" customFormat="1" ht="37.5" customHeight="1">
      <c r="A13" s="538"/>
      <c r="B13" s="541"/>
      <c r="C13" s="544"/>
      <c r="D13" s="547"/>
      <c r="E13" s="550"/>
      <c r="F13" s="553"/>
      <c r="G13" s="547"/>
      <c r="H13" s="593"/>
      <c r="I13" s="532"/>
      <c r="J13" s="532"/>
      <c r="K13" s="598"/>
      <c r="L13" s="598"/>
      <c r="M13" s="535"/>
    </row>
    <row r="14" spans="1:13" s="231" customFormat="1" ht="37.5" customHeight="1">
      <c r="A14" s="538"/>
      <c r="B14" s="541"/>
      <c r="C14" s="544"/>
      <c r="D14" s="547"/>
      <c r="E14" s="550"/>
      <c r="F14" s="553"/>
      <c r="G14" s="547"/>
      <c r="H14" s="593"/>
      <c r="I14" s="532"/>
      <c r="J14" s="532"/>
      <c r="K14" s="598"/>
      <c r="L14" s="598"/>
      <c r="M14" s="535"/>
    </row>
    <row r="15" spans="1:13" s="231" customFormat="1" ht="37.5" customHeight="1">
      <c r="A15" s="538"/>
      <c r="B15" s="541"/>
      <c r="C15" s="544"/>
      <c r="D15" s="547"/>
      <c r="E15" s="550"/>
      <c r="F15" s="553"/>
      <c r="G15" s="547"/>
      <c r="H15" s="593"/>
      <c r="I15" s="532"/>
      <c r="J15" s="532"/>
      <c r="K15" s="598"/>
      <c r="L15" s="598"/>
      <c r="M15" s="535"/>
    </row>
    <row r="16" spans="1:13" s="231" customFormat="1" ht="37.5" customHeight="1">
      <c r="A16" s="538"/>
      <c r="B16" s="541"/>
      <c r="C16" s="544"/>
      <c r="D16" s="547"/>
      <c r="E16" s="550"/>
      <c r="F16" s="553"/>
      <c r="G16" s="547"/>
      <c r="H16" s="593"/>
      <c r="I16" s="532"/>
      <c r="J16" s="532"/>
      <c r="K16" s="598"/>
      <c r="L16" s="598"/>
      <c r="M16" s="535"/>
    </row>
    <row r="17" spans="1:13" s="231" customFormat="1" ht="37.5" customHeight="1">
      <c r="A17" s="538"/>
      <c r="B17" s="541"/>
      <c r="C17" s="544"/>
      <c r="D17" s="547"/>
      <c r="E17" s="550"/>
      <c r="F17" s="553"/>
      <c r="G17" s="547"/>
      <c r="H17" s="593"/>
      <c r="I17" s="532"/>
      <c r="J17" s="532"/>
      <c r="K17" s="598"/>
      <c r="L17" s="598"/>
      <c r="M17" s="535"/>
    </row>
    <row r="18" spans="1:13" s="231" customFormat="1" ht="37.5" customHeight="1">
      <c r="A18" s="538"/>
      <c r="B18" s="541"/>
      <c r="C18" s="544"/>
      <c r="D18" s="547"/>
      <c r="E18" s="550"/>
      <c r="F18" s="553"/>
      <c r="G18" s="547"/>
      <c r="H18" s="593"/>
      <c r="I18" s="532"/>
      <c r="J18" s="532"/>
      <c r="K18" s="598"/>
      <c r="L18" s="598"/>
      <c r="M18" s="535"/>
    </row>
    <row r="19" spans="1:13" s="231" customFormat="1" ht="48.75" customHeight="1" thickBot="1">
      <c r="A19" s="539"/>
      <c r="B19" s="542"/>
      <c r="C19" s="545"/>
      <c r="D19" s="548"/>
      <c r="E19" s="551"/>
      <c r="F19" s="553"/>
      <c r="G19" s="548"/>
      <c r="H19" s="593"/>
      <c r="I19" s="533"/>
      <c r="J19" s="533"/>
      <c r="K19" s="599"/>
      <c r="L19" s="599"/>
      <c r="M19" s="536"/>
    </row>
    <row r="20" spans="1:13" s="231" customFormat="1" ht="42.75" customHeight="1">
      <c r="A20" s="537">
        <v>2</v>
      </c>
      <c r="B20" s="540" t="str">
        <f>'7. Mapa Final'!B20</f>
        <v xml:space="preserve">Incumplimiento de los mantenimientos preventivos, correctivos </v>
      </c>
      <c r="C20" s="543" t="str">
        <f>'7. Mapa Final'!C20:C29</f>
        <v>No ejecutar en forma oportuna y acorde con estipulaciones técnicas los mantenimientos menores de bienes inmuebles y equipos</v>
      </c>
      <c r="D20" s="546" t="str">
        <f>'7. Mapa Final'!J20:J29</f>
        <v>Baja - 2</v>
      </c>
      <c r="E20" s="549" t="str">
        <f>'7. Mapa Final'!K20</f>
        <v>Leve - 1</v>
      </c>
      <c r="F20" s="552" t="str">
        <f>'7. Mapa Final'!M20</f>
        <v>Bajo - 2</v>
      </c>
      <c r="G20" s="546" t="str">
        <f>'7. Mapa Final'!N20</f>
        <v>Aceptar el riesgo</v>
      </c>
      <c r="H20" s="596" t="s">
        <v>570</v>
      </c>
      <c r="I20" s="557"/>
      <c r="J20" s="557" t="s">
        <v>6</v>
      </c>
      <c r="K20" s="597">
        <v>45301</v>
      </c>
      <c r="L20" s="597" t="s">
        <v>568</v>
      </c>
      <c r="M20" s="534" t="s">
        <v>571</v>
      </c>
    </row>
    <row r="21" spans="1:13" s="231" customFormat="1" ht="42.75" customHeight="1">
      <c r="A21" s="538"/>
      <c r="B21" s="541"/>
      <c r="C21" s="544"/>
      <c r="D21" s="547"/>
      <c r="E21" s="550"/>
      <c r="F21" s="553"/>
      <c r="G21" s="547"/>
      <c r="H21" s="544"/>
      <c r="I21" s="532"/>
      <c r="J21" s="532"/>
      <c r="K21" s="598"/>
      <c r="L21" s="598"/>
      <c r="M21" s="535"/>
    </row>
    <row r="22" spans="1:13" s="231" customFormat="1" ht="42.75" customHeight="1">
      <c r="A22" s="538"/>
      <c r="B22" s="541"/>
      <c r="C22" s="544"/>
      <c r="D22" s="547"/>
      <c r="E22" s="550"/>
      <c r="F22" s="553"/>
      <c r="G22" s="547"/>
      <c r="H22" s="544"/>
      <c r="I22" s="532"/>
      <c r="J22" s="532"/>
      <c r="K22" s="598"/>
      <c r="L22" s="598"/>
      <c r="M22" s="535"/>
    </row>
    <row r="23" spans="1:13" s="231" customFormat="1" ht="42.75" customHeight="1">
      <c r="A23" s="538"/>
      <c r="B23" s="541"/>
      <c r="C23" s="544"/>
      <c r="D23" s="547"/>
      <c r="E23" s="550"/>
      <c r="F23" s="553"/>
      <c r="G23" s="547"/>
      <c r="H23" s="544"/>
      <c r="I23" s="532"/>
      <c r="J23" s="532"/>
      <c r="K23" s="598"/>
      <c r="L23" s="598"/>
      <c r="M23" s="535"/>
    </row>
    <row r="24" spans="1:13" s="231" customFormat="1" ht="42.75" customHeight="1">
      <c r="A24" s="538"/>
      <c r="B24" s="541"/>
      <c r="C24" s="544"/>
      <c r="D24" s="547"/>
      <c r="E24" s="550"/>
      <c r="F24" s="553"/>
      <c r="G24" s="547"/>
      <c r="H24" s="544"/>
      <c r="I24" s="532"/>
      <c r="J24" s="532"/>
      <c r="K24" s="598"/>
      <c r="L24" s="598"/>
      <c r="M24" s="535"/>
    </row>
    <row r="25" spans="1:13" s="231" customFormat="1" ht="42.75" customHeight="1">
      <c r="A25" s="538"/>
      <c r="B25" s="541"/>
      <c r="C25" s="544"/>
      <c r="D25" s="547"/>
      <c r="E25" s="550"/>
      <c r="F25" s="553"/>
      <c r="G25" s="547"/>
      <c r="H25" s="544"/>
      <c r="I25" s="532"/>
      <c r="J25" s="532"/>
      <c r="K25" s="598"/>
      <c r="L25" s="598"/>
      <c r="M25" s="535"/>
    </row>
    <row r="26" spans="1:13" s="231" customFormat="1" ht="42.75" customHeight="1">
      <c r="A26" s="538"/>
      <c r="B26" s="541"/>
      <c r="C26" s="544"/>
      <c r="D26" s="547"/>
      <c r="E26" s="550"/>
      <c r="F26" s="553"/>
      <c r="G26" s="547"/>
      <c r="H26" s="544"/>
      <c r="I26" s="532"/>
      <c r="J26" s="532"/>
      <c r="K26" s="598"/>
      <c r="L26" s="598"/>
      <c r="M26" s="535"/>
    </row>
    <row r="27" spans="1:13" s="231" customFormat="1" ht="42.75" customHeight="1">
      <c r="A27" s="538"/>
      <c r="B27" s="541"/>
      <c r="C27" s="544"/>
      <c r="D27" s="547"/>
      <c r="E27" s="550"/>
      <c r="F27" s="553"/>
      <c r="G27" s="547"/>
      <c r="H27" s="544"/>
      <c r="I27" s="532"/>
      <c r="J27" s="532"/>
      <c r="K27" s="598"/>
      <c r="L27" s="598"/>
      <c r="M27" s="535"/>
    </row>
    <row r="28" spans="1:13" s="231" customFormat="1" ht="42.75" customHeight="1">
      <c r="A28" s="538"/>
      <c r="B28" s="541"/>
      <c r="C28" s="544"/>
      <c r="D28" s="547"/>
      <c r="E28" s="550"/>
      <c r="F28" s="553"/>
      <c r="G28" s="547"/>
      <c r="H28" s="544"/>
      <c r="I28" s="532"/>
      <c r="J28" s="532"/>
      <c r="K28" s="598"/>
      <c r="L28" s="598"/>
      <c r="M28" s="535"/>
    </row>
    <row r="29" spans="1:13" s="231" customFormat="1" ht="42.75" customHeight="1" thickBot="1">
      <c r="A29" s="539"/>
      <c r="B29" s="542"/>
      <c r="C29" s="545"/>
      <c r="D29" s="548"/>
      <c r="E29" s="551"/>
      <c r="F29" s="553"/>
      <c r="G29" s="548"/>
      <c r="H29" s="545"/>
      <c r="I29" s="533"/>
      <c r="J29" s="533"/>
      <c r="K29" s="599"/>
      <c r="L29" s="599"/>
      <c r="M29" s="536"/>
    </row>
    <row r="30" spans="1:13" s="231" customFormat="1" ht="12.75" customHeight="1">
      <c r="A30" s="537">
        <v>3</v>
      </c>
      <c r="B30" s="540" t="str">
        <f>'7. Mapa Final'!B30</f>
        <v>Falta de control del registro de solicitudes de reparaciones locativas</v>
      </c>
      <c r="C30" s="543" t="str">
        <f>'7. Mapa Final'!C30:C39</f>
        <v>Posibilidad de Incumplimiento de la atención de solicitudes de reparaciones locativas.</v>
      </c>
      <c r="D30" s="546" t="str">
        <f>'7. Mapa Final'!J30:J39</f>
        <v>Baja - 2</v>
      </c>
      <c r="E30" s="549" t="str">
        <f>'7. Mapa Final'!K30</f>
        <v>Menor - 2</v>
      </c>
      <c r="F30" s="552" t="str">
        <f>'7. Mapa Final'!M30</f>
        <v>Bajo - 2</v>
      </c>
      <c r="G30" s="546" t="str">
        <f>'7. Mapa Final'!N30</f>
        <v>Aceptar el riesgo</v>
      </c>
      <c r="H30" s="554" t="s">
        <v>572</v>
      </c>
      <c r="I30" s="557"/>
      <c r="J30" s="557" t="s">
        <v>6</v>
      </c>
      <c r="K30" s="597">
        <v>45301</v>
      </c>
      <c r="L30" s="597" t="s">
        <v>568</v>
      </c>
      <c r="M30" s="534" t="s">
        <v>573</v>
      </c>
    </row>
    <row r="31" spans="1:13" s="231" customFormat="1" ht="12.75" customHeight="1">
      <c r="A31" s="538"/>
      <c r="B31" s="541"/>
      <c r="C31" s="544"/>
      <c r="D31" s="547"/>
      <c r="E31" s="550"/>
      <c r="F31" s="553"/>
      <c r="G31" s="547"/>
      <c r="H31" s="555"/>
      <c r="I31" s="532"/>
      <c r="J31" s="532"/>
      <c r="K31" s="598"/>
      <c r="L31" s="598"/>
      <c r="M31" s="535"/>
    </row>
    <row r="32" spans="1:13" s="231" customFormat="1" ht="12.75" customHeight="1">
      <c r="A32" s="538"/>
      <c r="B32" s="541"/>
      <c r="C32" s="544"/>
      <c r="D32" s="547"/>
      <c r="E32" s="550"/>
      <c r="F32" s="553"/>
      <c r="G32" s="547"/>
      <c r="H32" s="555"/>
      <c r="I32" s="532"/>
      <c r="J32" s="532"/>
      <c r="K32" s="598"/>
      <c r="L32" s="598"/>
      <c r="M32" s="535"/>
    </row>
    <row r="33" spans="1:13" s="231" customFormat="1" ht="12.75" customHeight="1">
      <c r="A33" s="538"/>
      <c r="B33" s="541"/>
      <c r="C33" s="544"/>
      <c r="D33" s="547"/>
      <c r="E33" s="550"/>
      <c r="F33" s="553"/>
      <c r="G33" s="547"/>
      <c r="H33" s="555"/>
      <c r="I33" s="532"/>
      <c r="J33" s="532"/>
      <c r="K33" s="598"/>
      <c r="L33" s="598"/>
      <c r="M33" s="535"/>
    </row>
    <row r="34" spans="1:13" s="231" customFormat="1" ht="12.75" customHeight="1">
      <c r="A34" s="538"/>
      <c r="B34" s="541"/>
      <c r="C34" s="544"/>
      <c r="D34" s="547"/>
      <c r="E34" s="550"/>
      <c r="F34" s="553"/>
      <c r="G34" s="547"/>
      <c r="H34" s="555"/>
      <c r="I34" s="532"/>
      <c r="J34" s="532"/>
      <c r="K34" s="598"/>
      <c r="L34" s="598"/>
      <c r="M34" s="535"/>
    </row>
    <row r="35" spans="1:13" s="231" customFormat="1" ht="12.75" customHeight="1">
      <c r="A35" s="538"/>
      <c r="B35" s="541"/>
      <c r="C35" s="544"/>
      <c r="D35" s="547"/>
      <c r="E35" s="550"/>
      <c r="F35" s="553"/>
      <c r="G35" s="547"/>
      <c r="H35" s="555"/>
      <c r="I35" s="532"/>
      <c r="J35" s="532"/>
      <c r="K35" s="598"/>
      <c r="L35" s="598"/>
      <c r="M35" s="535"/>
    </row>
    <row r="36" spans="1:13" s="231" customFormat="1" ht="12.75" customHeight="1">
      <c r="A36" s="538"/>
      <c r="B36" s="541"/>
      <c r="C36" s="544"/>
      <c r="D36" s="547"/>
      <c r="E36" s="550"/>
      <c r="F36" s="553"/>
      <c r="G36" s="547"/>
      <c r="H36" s="555"/>
      <c r="I36" s="532"/>
      <c r="J36" s="532"/>
      <c r="K36" s="598"/>
      <c r="L36" s="598"/>
      <c r="M36" s="535"/>
    </row>
    <row r="37" spans="1:13" s="231" customFormat="1" ht="12.75" customHeight="1">
      <c r="A37" s="538"/>
      <c r="B37" s="541"/>
      <c r="C37" s="544"/>
      <c r="D37" s="547"/>
      <c r="E37" s="550"/>
      <c r="F37" s="553"/>
      <c r="G37" s="547"/>
      <c r="H37" s="555"/>
      <c r="I37" s="532"/>
      <c r="J37" s="532"/>
      <c r="K37" s="598"/>
      <c r="L37" s="598"/>
      <c r="M37" s="535"/>
    </row>
    <row r="38" spans="1:13" s="231" customFormat="1" ht="12.75" customHeight="1">
      <c r="A38" s="538"/>
      <c r="B38" s="541"/>
      <c r="C38" s="544"/>
      <c r="D38" s="547"/>
      <c r="E38" s="550"/>
      <c r="F38" s="553"/>
      <c r="G38" s="547"/>
      <c r="H38" s="555"/>
      <c r="I38" s="532"/>
      <c r="J38" s="532"/>
      <c r="K38" s="598"/>
      <c r="L38" s="598"/>
      <c r="M38" s="535"/>
    </row>
    <row r="39" spans="1:13" s="231" customFormat="1" ht="12.75" customHeight="1" thickBot="1">
      <c r="A39" s="539"/>
      <c r="B39" s="542"/>
      <c r="C39" s="545"/>
      <c r="D39" s="548"/>
      <c r="E39" s="551"/>
      <c r="F39" s="553"/>
      <c r="G39" s="548"/>
      <c r="H39" s="556"/>
      <c r="I39" s="533"/>
      <c r="J39" s="533"/>
      <c r="K39" s="599"/>
      <c r="L39" s="599"/>
      <c r="M39" s="536"/>
    </row>
    <row r="40" spans="1:13" s="231" customFormat="1" ht="12.75" customHeight="1">
      <c r="A40" s="537">
        <v>4</v>
      </c>
      <c r="B40" s="540" t="str">
        <f>'7. Mapa Final'!B40</f>
        <v>Problemas locativos en las sedes judiciales</v>
      </c>
      <c r="C40" s="543" t="str">
        <f>'7. Mapa Final'!C40:C49</f>
        <v xml:space="preserve">Posibilidad de Afectación en la Prestación del Servicio de Justicia por Fallas en la prestación de los servicios públicos por  agentes externos  y  edificaciones no modernas </v>
      </c>
      <c r="D40" s="546" t="str">
        <f>'7. Mapa Final'!J40:J49</f>
        <v>Muy Baja - 1</v>
      </c>
      <c r="E40" s="549" t="str">
        <f>'7. Mapa Final'!K40</f>
        <v>Leve - 1</v>
      </c>
      <c r="F40" s="552" t="str">
        <f>'7. Mapa Final'!M40</f>
        <v>Bajo - 2</v>
      </c>
      <c r="G40" s="546" t="str">
        <f>'7. Mapa Final'!N40</f>
        <v>Aceptar el riesgo</v>
      </c>
      <c r="H40" s="554" t="s">
        <v>574</v>
      </c>
      <c r="I40" s="557"/>
      <c r="J40" s="557" t="s">
        <v>6</v>
      </c>
      <c r="K40" s="597">
        <v>45301</v>
      </c>
      <c r="L40" s="597" t="s">
        <v>568</v>
      </c>
      <c r="M40" s="534" t="s">
        <v>571</v>
      </c>
    </row>
    <row r="41" spans="1:13" s="231" customFormat="1" ht="12.75" customHeight="1">
      <c r="A41" s="538"/>
      <c r="B41" s="541"/>
      <c r="C41" s="544"/>
      <c r="D41" s="547"/>
      <c r="E41" s="550"/>
      <c r="F41" s="553"/>
      <c r="G41" s="547"/>
      <c r="H41" s="555"/>
      <c r="I41" s="532"/>
      <c r="J41" s="532"/>
      <c r="K41" s="598"/>
      <c r="L41" s="598"/>
      <c r="M41" s="535"/>
    </row>
    <row r="42" spans="1:13" s="231" customFormat="1" ht="12.75" customHeight="1">
      <c r="A42" s="538"/>
      <c r="B42" s="541"/>
      <c r="C42" s="544"/>
      <c r="D42" s="547"/>
      <c r="E42" s="550"/>
      <c r="F42" s="553"/>
      <c r="G42" s="547"/>
      <c r="H42" s="555"/>
      <c r="I42" s="532"/>
      <c r="J42" s="532"/>
      <c r="K42" s="598"/>
      <c r="L42" s="598"/>
      <c r="M42" s="535"/>
    </row>
    <row r="43" spans="1:13" s="231" customFormat="1" ht="12.75" customHeight="1">
      <c r="A43" s="538"/>
      <c r="B43" s="541"/>
      <c r="C43" s="544"/>
      <c r="D43" s="547"/>
      <c r="E43" s="550"/>
      <c r="F43" s="553"/>
      <c r="G43" s="547"/>
      <c r="H43" s="555"/>
      <c r="I43" s="532"/>
      <c r="J43" s="532"/>
      <c r="K43" s="598"/>
      <c r="L43" s="598"/>
      <c r="M43" s="535"/>
    </row>
    <row r="44" spans="1:13" s="231" customFormat="1" ht="12.75" customHeight="1">
      <c r="A44" s="538"/>
      <c r="B44" s="541"/>
      <c r="C44" s="544"/>
      <c r="D44" s="547"/>
      <c r="E44" s="550"/>
      <c r="F44" s="553"/>
      <c r="G44" s="547"/>
      <c r="H44" s="555"/>
      <c r="I44" s="532"/>
      <c r="J44" s="532"/>
      <c r="K44" s="598"/>
      <c r="L44" s="598"/>
      <c r="M44" s="535"/>
    </row>
    <row r="45" spans="1:13" s="231" customFormat="1" ht="12.75" customHeight="1">
      <c r="A45" s="538"/>
      <c r="B45" s="541"/>
      <c r="C45" s="544"/>
      <c r="D45" s="547"/>
      <c r="E45" s="550"/>
      <c r="F45" s="553"/>
      <c r="G45" s="547"/>
      <c r="H45" s="555"/>
      <c r="I45" s="532"/>
      <c r="J45" s="532"/>
      <c r="K45" s="598"/>
      <c r="L45" s="598"/>
      <c r="M45" s="535"/>
    </row>
    <row r="46" spans="1:13" s="231" customFormat="1" ht="12.75" customHeight="1">
      <c r="A46" s="538"/>
      <c r="B46" s="541"/>
      <c r="C46" s="544"/>
      <c r="D46" s="547"/>
      <c r="E46" s="550"/>
      <c r="F46" s="553"/>
      <c r="G46" s="547"/>
      <c r="H46" s="555"/>
      <c r="I46" s="532"/>
      <c r="J46" s="532"/>
      <c r="K46" s="598"/>
      <c r="L46" s="598"/>
      <c r="M46" s="535"/>
    </row>
    <row r="47" spans="1:13" s="231" customFormat="1" ht="12.75" customHeight="1">
      <c r="A47" s="538"/>
      <c r="B47" s="541"/>
      <c r="C47" s="544"/>
      <c r="D47" s="547"/>
      <c r="E47" s="550"/>
      <c r="F47" s="553"/>
      <c r="G47" s="547"/>
      <c r="H47" s="555"/>
      <c r="I47" s="532"/>
      <c r="J47" s="532"/>
      <c r="K47" s="598"/>
      <c r="L47" s="598"/>
      <c r="M47" s="535"/>
    </row>
    <row r="48" spans="1:13" s="231" customFormat="1" ht="12.75" customHeight="1">
      <c r="A48" s="538"/>
      <c r="B48" s="541"/>
      <c r="C48" s="544"/>
      <c r="D48" s="547"/>
      <c r="E48" s="550"/>
      <c r="F48" s="553"/>
      <c r="G48" s="547"/>
      <c r="H48" s="555"/>
      <c r="I48" s="532"/>
      <c r="J48" s="532"/>
      <c r="K48" s="598"/>
      <c r="L48" s="598"/>
      <c r="M48" s="535"/>
    </row>
    <row r="49" spans="1:13" s="231" customFormat="1" ht="12.75" customHeight="1" thickBot="1">
      <c r="A49" s="539"/>
      <c r="B49" s="542"/>
      <c r="C49" s="545"/>
      <c r="D49" s="548"/>
      <c r="E49" s="551"/>
      <c r="F49" s="553"/>
      <c r="G49" s="548"/>
      <c r="H49" s="556"/>
      <c r="I49" s="533"/>
      <c r="J49" s="533"/>
      <c r="K49" s="599"/>
      <c r="L49" s="599"/>
      <c r="M49" s="536"/>
    </row>
    <row r="50" spans="1:13" s="231" customFormat="1" ht="12.75" customHeight="1">
      <c r="A50" s="558">
        <f>'7. Mapa Final'!A50</f>
        <v>5</v>
      </c>
      <c r="B50" s="540" t="str">
        <f>'7. Mapa Final'!B50</f>
        <v xml:space="preserve">Recibir dádivas o beneficios a nombre propio o de terceros para  afectar la seguridad o confidencialidad de la información   </v>
      </c>
      <c r="C50" s="543" t="str">
        <f>'7. Mapa Final'!C50:C59</f>
        <v>Recibir dádivas o beneficios a nombre propio o de terceros por   revelar información confidencial,  alterar, retener o no publicar información.</v>
      </c>
      <c r="D50" s="546" t="str">
        <f>'7. Mapa Final'!J50:J59</f>
        <v>Alta - 4</v>
      </c>
      <c r="E50" s="549" t="str">
        <f>'7. Mapa Final'!K50</f>
        <v>Mayor - 4</v>
      </c>
      <c r="F50" s="552" t="str">
        <f>'7. Mapa Final'!M50</f>
        <v>Alto - 16</v>
      </c>
      <c r="G50" s="546" t="str">
        <f>'7. Mapa Final'!N50</f>
        <v>Evitar</v>
      </c>
      <c r="H50" s="543" t="s">
        <v>575</v>
      </c>
      <c r="I50" s="557"/>
      <c r="J50" s="557" t="s">
        <v>6</v>
      </c>
      <c r="K50" s="597">
        <v>45301</v>
      </c>
      <c r="L50" s="597" t="s">
        <v>568</v>
      </c>
      <c r="M50" s="534" t="s">
        <v>571</v>
      </c>
    </row>
    <row r="51" spans="1:13" s="231" customFormat="1" ht="12.75" customHeight="1">
      <c r="A51" s="559"/>
      <c r="B51" s="541"/>
      <c r="C51" s="544"/>
      <c r="D51" s="547"/>
      <c r="E51" s="550"/>
      <c r="F51" s="553"/>
      <c r="G51" s="547"/>
      <c r="H51" s="544"/>
      <c r="I51" s="532"/>
      <c r="J51" s="532"/>
      <c r="K51" s="598"/>
      <c r="L51" s="598"/>
      <c r="M51" s="535"/>
    </row>
    <row r="52" spans="1:13" s="231" customFormat="1" ht="12.75" customHeight="1">
      <c r="A52" s="559"/>
      <c r="B52" s="541"/>
      <c r="C52" s="544"/>
      <c r="D52" s="547"/>
      <c r="E52" s="550"/>
      <c r="F52" s="553"/>
      <c r="G52" s="547"/>
      <c r="H52" s="544"/>
      <c r="I52" s="532"/>
      <c r="J52" s="532"/>
      <c r="K52" s="598"/>
      <c r="L52" s="598"/>
      <c r="M52" s="535"/>
    </row>
    <row r="53" spans="1:13" s="231" customFormat="1" ht="12.75" customHeight="1">
      <c r="A53" s="559"/>
      <c r="B53" s="541"/>
      <c r="C53" s="544"/>
      <c r="D53" s="547"/>
      <c r="E53" s="550"/>
      <c r="F53" s="553"/>
      <c r="G53" s="547"/>
      <c r="H53" s="544"/>
      <c r="I53" s="532"/>
      <c r="J53" s="532"/>
      <c r="K53" s="598"/>
      <c r="L53" s="598"/>
      <c r="M53" s="535"/>
    </row>
    <row r="54" spans="1:13" s="231" customFormat="1" ht="12.75" customHeight="1">
      <c r="A54" s="559"/>
      <c r="B54" s="541"/>
      <c r="C54" s="544"/>
      <c r="D54" s="547"/>
      <c r="E54" s="550"/>
      <c r="F54" s="553"/>
      <c r="G54" s="547"/>
      <c r="H54" s="544"/>
      <c r="I54" s="532"/>
      <c r="J54" s="532"/>
      <c r="K54" s="598"/>
      <c r="L54" s="598"/>
      <c r="M54" s="535"/>
    </row>
    <row r="55" spans="1:13" s="231" customFormat="1" ht="12.75" customHeight="1">
      <c r="A55" s="559"/>
      <c r="B55" s="541"/>
      <c r="C55" s="544"/>
      <c r="D55" s="547"/>
      <c r="E55" s="550"/>
      <c r="F55" s="553"/>
      <c r="G55" s="547"/>
      <c r="H55" s="544"/>
      <c r="I55" s="532"/>
      <c r="J55" s="532"/>
      <c r="K55" s="598"/>
      <c r="L55" s="598"/>
      <c r="M55" s="535"/>
    </row>
    <row r="56" spans="1:13" s="231" customFormat="1" ht="12.75" customHeight="1">
      <c r="A56" s="559"/>
      <c r="B56" s="541"/>
      <c r="C56" s="544"/>
      <c r="D56" s="547"/>
      <c r="E56" s="550"/>
      <c r="F56" s="553"/>
      <c r="G56" s="547"/>
      <c r="H56" s="544"/>
      <c r="I56" s="532"/>
      <c r="J56" s="532"/>
      <c r="K56" s="598"/>
      <c r="L56" s="598"/>
      <c r="M56" s="535"/>
    </row>
    <row r="57" spans="1:13" s="231" customFormat="1" ht="12.75" customHeight="1">
      <c r="A57" s="559"/>
      <c r="B57" s="541"/>
      <c r="C57" s="544"/>
      <c r="D57" s="547"/>
      <c r="E57" s="550"/>
      <c r="F57" s="553"/>
      <c r="G57" s="547"/>
      <c r="H57" s="544"/>
      <c r="I57" s="532"/>
      <c r="J57" s="532"/>
      <c r="K57" s="598"/>
      <c r="L57" s="598"/>
      <c r="M57" s="535"/>
    </row>
    <row r="58" spans="1:13" s="231" customFormat="1" ht="12.75" customHeight="1">
      <c r="A58" s="559"/>
      <c r="B58" s="541"/>
      <c r="C58" s="544"/>
      <c r="D58" s="547"/>
      <c r="E58" s="550"/>
      <c r="F58" s="553"/>
      <c r="G58" s="547"/>
      <c r="H58" s="544"/>
      <c r="I58" s="532"/>
      <c r="J58" s="532"/>
      <c r="K58" s="598"/>
      <c r="L58" s="598"/>
      <c r="M58" s="535"/>
    </row>
    <row r="59" spans="1:13" s="231" customFormat="1" ht="12.75" customHeight="1" thickBot="1">
      <c r="A59" s="560"/>
      <c r="B59" s="542"/>
      <c r="C59" s="545"/>
      <c r="D59" s="548"/>
      <c r="E59" s="551"/>
      <c r="F59" s="553"/>
      <c r="G59" s="548"/>
      <c r="H59" s="545"/>
      <c r="I59" s="533"/>
      <c r="J59" s="533"/>
      <c r="K59" s="599"/>
      <c r="L59" s="599"/>
      <c r="M59" s="536"/>
    </row>
    <row r="60" spans="1:13" s="231" customFormat="1" ht="12.75" customHeight="1">
      <c r="A60" s="576">
        <f>'7. Mapa Final'!A60</f>
        <v>6</v>
      </c>
      <c r="B60" s="578" t="str">
        <f>'7. Mapa Final'!B60</f>
        <v>Ofrecer, prometer, entregar, aceptar o solicitar una ventaja indebida  para influir  en la toma de decisiones  para  la adquisición de predios en donación.</v>
      </c>
      <c r="C60" s="580" t="str">
        <f>'7. Mapa Final'!C60:C69</f>
        <v>Cuando se emite un concepto favorable que conlleve a la adquisición de un predio por donación omitiendo el cumplimiento de los requisitos establecidos, con el fin de favorecer intereses particulares.</v>
      </c>
      <c r="D60" s="582" t="str">
        <f>'7. Mapa Final'!J60:J69</f>
        <v>Alta - 4</v>
      </c>
      <c r="E60" s="584" t="str">
        <f>'7. Mapa Final'!K60</f>
        <v>Mayor - 4</v>
      </c>
      <c r="F60" s="552" t="str">
        <f>'7. Mapa Final'!M60</f>
        <v>Alto - 16</v>
      </c>
      <c r="G60" s="582" t="str">
        <f>'7. Mapa Final'!N60</f>
        <v>Evitar</v>
      </c>
      <c r="H60" s="586" t="s">
        <v>575</v>
      </c>
      <c r="I60" s="589"/>
      <c r="J60" s="557" t="s">
        <v>6</v>
      </c>
      <c r="K60" s="597">
        <v>45301</v>
      </c>
      <c r="L60" s="597" t="s">
        <v>568</v>
      </c>
      <c r="M60" s="534" t="s">
        <v>571</v>
      </c>
    </row>
    <row r="61" spans="1:13" s="231" customFormat="1" ht="12.75" customHeight="1">
      <c r="A61" s="559"/>
      <c r="B61" s="541"/>
      <c r="C61" s="544"/>
      <c r="D61" s="547"/>
      <c r="E61" s="550"/>
      <c r="F61" s="553"/>
      <c r="G61" s="547"/>
      <c r="H61" s="587"/>
      <c r="I61" s="532"/>
      <c r="J61" s="532"/>
      <c r="K61" s="598"/>
      <c r="L61" s="598"/>
      <c r="M61" s="535"/>
    </row>
    <row r="62" spans="1:13" s="231" customFormat="1" ht="12.75" customHeight="1">
      <c r="A62" s="559"/>
      <c r="B62" s="541"/>
      <c r="C62" s="544"/>
      <c r="D62" s="547"/>
      <c r="E62" s="550"/>
      <c r="F62" s="553"/>
      <c r="G62" s="547"/>
      <c r="H62" s="587"/>
      <c r="I62" s="532"/>
      <c r="J62" s="532"/>
      <c r="K62" s="598"/>
      <c r="L62" s="598"/>
      <c r="M62" s="535"/>
    </row>
    <row r="63" spans="1:13" s="231" customFormat="1" ht="12.75" customHeight="1">
      <c r="A63" s="559"/>
      <c r="B63" s="541"/>
      <c r="C63" s="544"/>
      <c r="D63" s="547"/>
      <c r="E63" s="550"/>
      <c r="F63" s="553"/>
      <c r="G63" s="547"/>
      <c r="H63" s="587"/>
      <c r="I63" s="532"/>
      <c r="J63" s="532"/>
      <c r="K63" s="598"/>
      <c r="L63" s="598"/>
      <c r="M63" s="535"/>
    </row>
    <row r="64" spans="1:13" s="231" customFormat="1" ht="12.75" customHeight="1">
      <c r="A64" s="559"/>
      <c r="B64" s="541"/>
      <c r="C64" s="544"/>
      <c r="D64" s="547"/>
      <c r="E64" s="550"/>
      <c r="F64" s="553"/>
      <c r="G64" s="547"/>
      <c r="H64" s="587"/>
      <c r="I64" s="532"/>
      <c r="J64" s="532"/>
      <c r="K64" s="598"/>
      <c r="L64" s="598"/>
      <c r="M64" s="535"/>
    </row>
    <row r="65" spans="1:13" s="231" customFormat="1" ht="12.75" customHeight="1">
      <c r="A65" s="559"/>
      <c r="B65" s="541"/>
      <c r="C65" s="544"/>
      <c r="D65" s="547"/>
      <c r="E65" s="550"/>
      <c r="F65" s="553"/>
      <c r="G65" s="547"/>
      <c r="H65" s="587"/>
      <c r="I65" s="532"/>
      <c r="J65" s="532"/>
      <c r="K65" s="598"/>
      <c r="L65" s="598"/>
      <c r="M65" s="535"/>
    </row>
    <row r="66" spans="1:13" s="231" customFormat="1" ht="12.75" customHeight="1">
      <c r="A66" s="559"/>
      <c r="B66" s="541"/>
      <c r="C66" s="544"/>
      <c r="D66" s="547"/>
      <c r="E66" s="550"/>
      <c r="F66" s="553"/>
      <c r="G66" s="547"/>
      <c r="H66" s="587"/>
      <c r="I66" s="532"/>
      <c r="J66" s="532"/>
      <c r="K66" s="598"/>
      <c r="L66" s="598"/>
      <c r="M66" s="535"/>
    </row>
    <row r="67" spans="1:13" s="231" customFormat="1" ht="12.75" customHeight="1">
      <c r="A67" s="559"/>
      <c r="B67" s="541"/>
      <c r="C67" s="544"/>
      <c r="D67" s="547"/>
      <c r="E67" s="550"/>
      <c r="F67" s="553"/>
      <c r="G67" s="547"/>
      <c r="H67" s="587"/>
      <c r="I67" s="532"/>
      <c r="J67" s="532"/>
      <c r="K67" s="598"/>
      <c r="L67" s="598"/>
      <c r="M67" s="535"/>
    </row>
    <row r="68" spans="1:13" s="231" customFormat="1" ht="12.75" customHeight="1">
      <c r="A68" s="559"/>
      <c r="B68" s="541"/>
      <c r="C68" s="544"/>
      <c r="D68" s="547"/>
      <c r="E68" s="550"/>
      <c r="F68" s="553"/>
      <c r="G68" s="547"/>
      <c r="H68" s="587"/>
      <c r="I68" s="532"/>
      <c r="J68" s="532"/>
      <c r="K68" s="598"/>
      <c r="L68" s="598"/>
      <c r="M68" s="535"/>
    </row>
    <row r="69" spans="1:13" s="231" customFormat="1" ht="12.75" customHeight="1" thickBot="1">
      <c r="A69" s="577"/>
      <c r="B69" s="579"/>
      <c r="C69" s="581"/>
      <c r="D69" s="583"/>
      <c r="E69" s="585"/>
      <c r="F69" s="553"/>
      <c r="G69" s="583"/>
      <c r="H69" s="588"/>
      <c r="I69" s="590"/>
      <c r="J69" s="533"/>
      <c r="K69" s="599"/>
      <c r="L69" s="599"/>
      <c r="M69" s="536"/>
    </row>
    <row r="70" spans="1:13" s="231" customFormat="1" ht="12.75" customHeight="1">
      <c r="A70" s="558">
        <f>'7. Mapa Final'!A70</f>
        <v>7</v>
      </c>
      <c r="B70" s="540" t="str">
        <f>'7. Mapa Final'!B70</f>
        <v>Ofrecer, prometer, entregar, aceptar o solicitar una ventaja indebida para conseguir el favorecimiento competitivo  en  la evaluación técnica (proceso de selección) en  contratos de mejoramiento y mantenimiento de sedes y despachos judiciales.</v>
      </c>
      <c r="C70" s="543" t="str">
        <f>'7. Mapa Final'!C70:C79</f>
        <v>Cuando se emite un concepto técnico basado en una evaluación que redunde en ventajas para agentes internos y externos, sin la adecuada justificación técnica.</v>
      </c>
      <c r="D70" s="546" t="str">
        <f>'7. Mapa Final'!J70:J79</f>
        <v>Muy Alta - 5</v>
      </c>
      <c r="E70" s="549" t="str">
        <f>'7. Mapa Final'!K70</f>
        <v>Moderado - 3</v>
      </c>
      <c r="F70" s="552" t="str">
        <f>'7. Mapa Final'!M70</f>
        <v>Alto - 15</v>
      </c>
      <c r="G70" s="546" t="str">
        <f>'7. Mapa Final'!N70</f>
        <v>Evitar</v>
      </c>
      <c r="H70" s="543" t="s">
        <v>576</v>
      </c>
      <c r="I70" s="557"/>
      <c r="J70" s="557" t="s">
        <v>6</v>
      </c>
      <c r="K70" s="597">
        <v>45301</v>
      </c>
      <c r="L70" s="597" t="s">
        <v>568</v>
      </c>
      <c r="M70" s="534" t="s">
        <v>571</v>
      </c>
    </row>
    <row r="71" spans="1:13" s="231" customFormat="1" ht="12.75" customHeight="1">
      <c r="A71" s="559"/>
      <c r="B71" s="541"/>
      <c r="C71" s="544"/>
      <c r="D71" s="547"/>
      <c r="E71" s="550"/>
      <c r="F71" s="553"/>
      <c r="G71" s="547"/>
      <c r="H71" s="544"/>
      <c r="I71" s="532"/>
      <c r="J71" s="532"/>
      <c r="K71" s="598"/>
      <c r="L71" s="598"/>
      <c r="M71" s="535"/>
    </row>
    <row r="72" spans="1:13" s="231" customFormat="1" ht="12.75" customHeight="1">
      <c r="A72" s="559"/>
      <c r="B72" s="541"/>
      <c r="C72" s="544"/>
      <c r="D72" s="547"/>
      <c r="E72" s="550"/>
      <c r="F72" s="553"/>
      <c r="G72" s="547"/>
      <c r="H72" s="544"/>
      <c r="I72" s="532"/>
      <c r="J72" s="532"/>
      <c r="K72" s="598"/>
      <c r="L72" s="598"/>
      <c r="M72" s="535"/>
    </row>
    <row r="73" spans="1:13" s="231" customFormat="1" ht="12.75" customHeight="1">
      <c r="A73" s="559"/>
      <c r="B73" s="541"/>
      <c r="C73" s="544"/>
      <c r="D73" s="547"/>
      <c r="E73" s="550"/>
      <c r="F73" s="553"/>
      <c r="G73" s="547"/>
      <c r="H73" s="544"/>
      <c r="I73" s="532"/>
      <c r="J73" s="532"/>
      <c r="K73" s="598"/>
      <c r="L73" s="598"/>
      <c r="M73" s="535"/>
    </row>
    <row r="74" spans="1:13" s="231" customFormat="1" ht="12.75" customHeight="1">
      <c r="A74" s="559"/>
      <c r="B74" s="541"/>
      <c r="C74" s="544"/>
      <c r="D74" s="547"/>
      <c r="E74" s="550"/>
      <c r="F74" s="553"/>
      <c r="G74" s="547"/>
      <c r="H74" s="544"/>
      <c r="I74" s="532"/>
      <c r="J74" s="532"/>
      <c r="K74" s="598"/>
      <c r="L74" s="598"/>
      <c r="M74" s="535"/>
    </row>
    <row r="75" spans="1:13" s="231" customFormat="1" ht="12.75" customHeight="1">
      <c r="A75" s="559"/>
      <c r="B75" s="541"/>
      <c r="C75" s="544"/>
      <c r="D75" s="547"/>
      <c r="E75" s="550"/>
      <c r="F75" s="553"/>
      <c r="G75" s="547"/>
      <c r="H75" s="544"/>
      <c r="I75" s="532"/>
      <c r="J75" s="532"/>
      <c r="K75" s="598"/>
      <c r="L75" s="598"/>
      <c r="M75" s="535"/>
    </row>
    <row r="76" spans="1:13" s="231" customFormat="1" ht="12.75" customHeight="1">
      <c r="A76" s="559"/>
      <c r="B76" s="541"/>
      <c r="C76" s="544"/>
      <c r="D76" s="547"/>
      <c r="E76" s="550"/>
      <c r="F76" s="553"/>
      <c r="G76" s="547"/>
      <c r="H76" s="544"/>
      <c r="I76" s="532"/>
      <c r="J76" s="532"/>
      <c r="K76" s="598"/>
      <c r="L76" s="598"/>
      <c r="M76" s="535"/>
    </row>
    <row r="77" spans="1:13" s="231" customFormat="1" ht="12.75" customHeight="1">
      <c r="A77" s="559"/>
      <c r="B77" s="541"/>
      <c r="C77" s="544"/>
      <c r="D77" s="547"/>
      <c r="E77" s="550"/>
      <c r="F77" s="553"/>
      <c r="G77" s="547"/>
      <c r="H77" s="544"/>
      <c r="I77" s="532"/>
      <c r="J77" s="532"/>
      <c r="K77" s="598"/>
      <c r="L77" s="598"/>
      <c r="M77" s="535"/>
    </row>
    <row r="78" spans="1:13" s="231" customFormat="1" ht="12.75" customHeight="1">
      <c r="A78" s="559"/>
      <c r="B78" s="541"/>
      <c r="C78" s="544"/>
      <c r="D78" s="547"/>
      <c r="E78" s="550"/>
      <c r="F78" s="553"/>
      <c r="G78" s="547"/>
      <c r="H78" s="544"/>
      <c r="I78" s="532"/>
      <c r="J78" s="532"/>
      <c r="K78" s="598"/>
      <c r="L78" s="598"/>
      <c r="M78" s="535"/>
    </row>
    <row r="79" spans="1:13" s="231" customFormat="1" ht="12.75" customHeight="1" thickBot="1">
      <c r="A79" s="560"/>
      <c r="B79" s="542"/>
      <c r="C79" s="545"/>
      <c r="D79" s="548"/>
      <c r="E79" s="551"/>
      <c r="F79" s="553"/>
      <c r="G79" s="548"/>
      <c r="H79" s="545"/>
      <c r="I79" s="533"/>
      <c r="J79" s="533"/>
      <c r="K79" s="599"/>
      <c r="L79" s="599"/>
      <c r="M79" s="536"/>
    </row>
    <row r="80" spans="1:13" s="231" customFormat="1" ht="12.75" customHeight="1">
      <c r="A80" s="576">
        <f>'7. Mapa Final'!A80</f>
        <v>8</v>
      </c>
      <c r="B80" s="578" t="str">
        <f>'7. Mapa Final'!B80</f>
        <v>Ofrecer, prometer, entregar, aceptar o solicitar una ventaja indebida para conseguir el favorecimiento competitivo  en  la adición  de mejoramiento y mantenimiento de las sedes y despachos judiciales.</v>
      </c>
      <c r="C80" s="580" t="str">
        <f>'7. Mapa Final'!C80:C89</f>
        <v>Cuando se adicionen contratos que son ventajosos para agentes internos y externos, sin la adecuada justificación que soporte su valor.</v>
      </c>
      <c r="D80" s="582" t="str">
        <f>'7. Mapa Final'!J80:J89</f>
        <v>Alta - 4</v>
      </c>
      <c r="E80" s="584" t="str">
        <f>'7. Mapa Final'!K80</f>
        <v>Mayor - 4</v>
      </c>
      <c r="F80" s="552" t="str">
        <f>'7. Mapa Final'!M80</f>
        <v>Alto - 16</v>
      </c>
      <c r="G80" s="582" t="str">
        <f>'7. Mapa Final'!N80</f>
        <v>Evitar</v>
      </c>
      <c r="H80" s="543" t="s">
        <v>577</v>
      </c>
      <c r="I80" s="589"/>
      <c r="J80" s="557" t="s">
        <v>6</v>
      </c>
      <c r="K80" s="597">
        <v>45301</v>
      </c>
      <c r="L80" s="597" t="s">
        <v>568</v>
      </c>
      <c r="M80" s="534" t="s">
        <v>571</v>
      </c>
    </row>
    <row r="81" spans="1:13" s="231" customFormat="1" ht="12.75" customHeight="1">
      <c r="A81" s="559"/>
      <c r="B81" s="541"/>
      <c r="C81" s="544"/>
      <c r="D81" s="547"/>
      <c r="E81" s="550"/>
      <c r="F81" s="553"/>
      <c r="G81" s="547"/>
      <c r="H81" s="544"/>
      <c r="I81" s="532"/>
      <c r="J81" s="532"/>
      <c r="K81" s="598"/>
      <c r="L81" s="598"/>
      <c r="M81" s="535"/>
    </row>
    <row r="82" spans="1:13" s="231" customFormat="1" ht="12.75" customHeight="1">
      <c r="A82" s="559"/>
      <c r="B82" s="541"/>
      <c r="C82" s="544"/>
      <c r="D82" s="547"/>
      <c r="E82" s="550"/>
      <c r="F82" s="553"/>
      <c r="G82" s="547"/>
      <c r="H82" s="544"/>
      <c r="I82" s="532"/>
      <c r="J82" s="532"/>
      <c r="K82" s="598"/>
      <c r="L82" s="598"/>
      <c r="M82" s="535"/>
    </row>
    <row r="83" spans="1:13" s="231" customFormat="1" ht="12.75" customHeight="1">
      <c r="A83" s="559"/>
      <c r="B83" s="541"/>
      <c r="C83" s="544"/>
      <c r="D83" s="547"/>
      <c r="E83" s="550"/>
      <c r="F83" s="553"/>
      <c r="G83" s="547"/>
      <c r="H83" s="544"/>
      <c r="I83" s="532"/>
      <c r="J83" s="532"/>
      <c r="K83" s="598"/>
      <c r="L83" s="598"/>
      <c r="M83" s="535"/>
    </row>
    <row r="84" spans="1:13" s="231" customFormat="1" ht="12.75" customHeight="1">
      <c r="A84" s="559"/>
      <c r="B84" s="541"/>
      <c r="C84" s="544"/>
      <c r="D84" s="547"/>
      <c r="E84" s="550"/>
      <c r="F84" s="553"/>
      <c r="G84" s="547"/>
      <c r="H84" s="544"/>
      <c r="I84" s="532"/>
      <c r="J84" s="532"/>
      <c r="K84" s="598"/>
      <c r="L84" s="598"/>
      <c r="M84" s="535"/>
    </row>
    <row r="85" spans="1:13" s="231" customFormat="1" ht="12.75" customHeight="1">
      <c r="A85" s="559"/>
      <c r="B85" s="541"/>
      <c r="C85" s="544"/>
      <c r="D85" s="547"/>
      <c r="E85" s="550"/>
      <c r="F85" s="553"/>
      <c r="G85" s="547"/>
      <c r="H85" s="544"/>
      <c r="I85" s="532"/>
      <c r="J85" s="532"/>
      <c r="K85" s="598"/>
      <c r="L85" s="598"/>
      <c r="M85" s="535"/>
    </row>
    <row r="86" spans="1:13" s="231" customFormat="1" ht="12.75" customHeight="1">
      <c r="A86" s="559"/>
      <c r="B86" s="541"/>
      <c r="C86" s="544"/>
      <c r="D86" s="547"/>
      <c r="E86" s="550"/>
      <c r="F86" s="553"/>
      <c r="G86" s="547"/>
      <c r="H86" s="544"/>
      <c r="I86" s="532"/>
      <c r="J86" s="532"/>
      <c r="K86" s="598"/>
      <c r="L86" s="598"/>
      <c r="M86" s="535"/>
    </row>
    <row r="87" spans="1:13" s="231" customFormat="1" ht="12.75" customHeight="1">
      <c r="A87" s="559"/>
      <c r="B87" s="541"/>
      <c r="C87" s="544"/>
      <c r="D87" s="547"/>
      <c r="E87" s="550"/>
      <c r="F87" s="553"/>
      <c r="G87" s="547"/>
      <c r="H87" s="544"/>
      <c r="I87" s="532"/>
      <c r="J87" s="532"/>
      <c r="K87" s="598"/>
      <c r="L87" s="598"/>
      <c r="M87" s="535"/>
    </row>
    <row r="88" spans="1:13" s="231" customFormat="1" ht="12.75" customHeight="1">
      <c r="A88" s="559"/>
      <c r="B88" s="541"/>
      <c r="C88" s="544"/>
      <c r="D88" s="547"/>
      <c r="E88" s="550"/>
      <c r="F88" s="553"/>
      <c r="G88" s="547"/>
      <c r="H88" s="544"/>
      <c r="I88" s="532"/>
      <c r="J88" s="532"/>
      <c r="K88" s="598"/>
      <c r="L88" s="598"/>
      <c r="M88" s="535"/>
    </row>
    <row r="89" spans="1:13" s="231" customFormat="1" ht="12.75" customHeight="1" thickBot="1">
      <c r="A89" s="577"/>
      <c r="B89" s="579"/>
      <c r="C89" s="581"/>
      <c r="D89" s="583"/>
      <c r="E89" s="585"/>
      <c r="F89" s="553"/>
      <c r="G89" s="583"/>
      <c r="H89" s="545"/>
      <c r="I89" s="590"/>
      <c r="J89" s="533"/>
      <c r="K89" s="599"/>
      <c r="L89" s="599"/>
      <c r="M89" s="536"/>
    </row>
    <row r="90" spans="1:13" s="231" customFormat="1" ht="12.75" customHeight="1">
      <c r="A90" s="558">
        <f>'7. Mapa Final'!A90</f>
        <v>9</v>
      </c>
      <c r="B90" s="540" t="str">
        <f>'7. Mapa Final'!B90</f>
        <v>Ofrecer, prometer, entregar, aceptar o solicitar una ventaja indebida para conseguir la recepción de documentos del proceso de contratación</v>
      </c>
      <c r="C90" s="543" t="str">
        <f>'7. Mapa Final'!C90:C99</f>
        <v>Cuando un agente interno o externo, obtiene una ventaja indebida por recibir documentos, que no cumplan con los requisitos contractuales.</v>
      </c>
      <c r="D90" s="546" t="str">
        <f>'7. Mapa Final'!J90:J99</f>
        <v>Muy Alta - 5</v>
      </c>
      <c r="E90" s="549" t="str">
        <f>'7. Mapa Final'!K90</f>
        <v>Mayor - 4</v>
      </c>
      <c r="F90" s="552" t="e">
        <f>'7. Mapa Final'!M90</f>
        <v>#N/A</v>
      </c>
      <c r="G90" s="546" t="str">
        <f>'7. Mapa Final'!N90</f>
        <v>Evitar</v>
      </c>
      <c r="H90" s="543" t="s">
        <v>577</v>
      </c>
      <c r="I90" s="557"/>
      <c r="J90" s="557" t="s">
        <v>6</v>
      </c>
      <c r="K90" s="597">
        <v>45301</v>
      </c>
      <c r="L90" s="597" t="s">
        <v>568</v>
      </c>
      <c r="M90" s="534" t="s">
        <v>571</v>
      </c>
    </row>
    <row r="91" spans="1:13" s="231" customFormat="1" ht="12.75" customHeight="1">
      <c r="A91" s="559"/>
      <c r="B91" s="541"/>
      <c r="C91" s="544"/>
      <c r="D91" s="547"/>
      <c r="E91" s="550"/>
      <c r="F91" s="553"/>
      <c r="G91" s="547"/>
      <c r="H91" s="544"/>
      <c r="I91" s="532"/>
      <c r="J91" s="532"/>
      <c r="K91" s="598"/>
      <c r="L91" s="598"/>
      <c r="M91" s="535"/>
    </row>
    <row r="92" spans="1:13" s="231" customFormat="1" ht="12.75" customHeight="1">
      <c r="A92" s="559"/>
      <c r="B92" s="541"/>
      <c r="C92" s="544"/>
      <c r="D92" s="547"/>
      <c r="E92" s="550"/>
      <c r="F92" s="553"/>
      <c r="G92" s="547"/>
      <c r="H92" s="544"/>
      <c r="I92" s="532"/>
      <c r="J92" s="532"/>
      <c r="K92" s="598"/>
      <c r="L92" s="598"/>
      <c r="M92" s="535"/>
    </row>
    <row r="93" spans="1:13" s="231" customFormat="1" ht="12.75" customHeight="1">
      <c r="A93" s="559"/>
      <c r="B93" s="541"/>
      <c r="C93" s="544"/>
      <c r="D93" s="547"/>
      <c r="E93" s="550"/>
      <c r="F93" s="553"/>
      <c r="G93" s="547"/>
      <c r="H93" s="544"/>
      <c r="I93" s="532"/>
      <c r="J93" s="532"/>
      <c r="K93" s="598"/>
      <c r="L93" s="598"/>
      <c r="M93" s="535"/>
    </row>
    <row r="94" spans="1:13" s="231" customFormat="1" ht="12.75" customHeight="1">
      <c r="A94" s="559"/>
      <c r="B94" s="541"/>
      <c r="C94" s="544"/>
      <c r="D94" s="547"/>
      <c r="E94" s="550"/>
      <c r="F94" s="553"/>
      <c r="G94" s="547"/>
      <c r="H94" s="544"/>
      <c r="I94" s="532"/>
      <c r="J94" s="532"/>
      <c r="K94" s="598"/>
      <c r="L94" s="598"/>
      <c r="M94" s="535"/>
    </row>
    <row r="95" spans="1:13" s="231" customFormat="1" ht="12.75" customHeight="1">
      <c r="A95" s="559"/>
      <c r="B95" s="541"/>
      <c r="C95" s="544"/>
      <c r="D95" s="547"/>
      <c r="E95" s="550"/>
      <c r="F95" s="553"/>
      <c r="G95" s="547"/>
      <c r="H95" s="544"/>
      <c r="I95" s="532"/>
      <c r="J95" s="532"/>
      <c r="K95" s="598"/>
      <c r="L95" s="598"/>
      <c r="M95" s="535"/>
    </row>
    <row r="96" spans="1:13" s="231" customFormat="1" ht="12.75" customHeight="1">
      <c r="A96" s="559"/>
      <c r="B96" s="541"/>
      <c r="C96" s="544"/>
      <c r="D96" s="547"/>
      <c r="E96" s="550"/>
      <c r="F96" s="553"/>
      <c r="G96" s="547"/>
      <c r="H96" s="544"/>
      <c r="I96" s="532"/>
      <c r="J96" s="532"/>
      <c r="K96" s="598"/>
      <c r="L96" s="598"/>
      <c r="M96" s="535"/>
    </row>
    <row r="97" spans="1:13" s="231" customFormat="1" ht="12.75" customHeight="1">
      <c r="A97" s="559"/>
      <c r="B97" s="541"/>
      <c r="C97" s="544"/>
      <c r="D97" s="547"/>
      <c r="E97" s="550"/>
      <c r="F97" s="553"/>
      <c r="G97" s="547"/>
      <c r="H97" s="544"/>
      <c r="I97" s="532"/>
      <c r="J97" s="532"/>
      <c r="K97" s="598"/>
      <c r="L97" s="598"/>
      <c r="M97" s="535"/>
    </row>
    <row r="98" spans="1:13" s="231" customFormat="1" ht="12.75" customHeight="1">
      <c r="A98" s="559"/>
      <c r="B98" s="541"/>
      <c r="C98" s="544"/>
      <c r="D98" s="547"/>
      <c r="E98" s="550"/>
      <c r="F98" s="553"/>
      <c r="G98" s="547"/>
      <c r="H98" s="544"/>
      <c r="I98" s="532"/>
      <c r="J98" s="532"/>
      <c r="K98" s="598"/>
      <c r="L98" s="598"/>
      <c r="M98" s="535"/>
    </row>
    <row r="99" spans="1:13" s="231" customFormat="1" ht="12.75" customHeight="1" thickBot="1">
      <c r="A99" s="560"/>
      <c r="B99" s="542"/>
      <c r="C99" s="545"/>
      <c r="D99" s="548"/>
      <c r="E99" s="551"/>
      <c r="F99" s="553"/>
      <c r="G99" s="548"/>
      <c r="H99" s="545"/>
      <c r="I99" s="533"/>
      <c r="J99" s="533"/>
      <c r="K99" s="599"/>
      <c r="L99" s="599"/>
      <c r="M99" s="536"/>
    </row>
    <row r="100" spans="1:13">
      <c r="F100" s="282"/>
    </row>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B60:B69"/>
    <mergeCell ref="C60:C69"/>
    <mergeCell ref="D60:D69"/>
    <mergeCell ref="E60:E69"/>
    <mergeCell ref="F60:F69"/>
    <mergeCell ref="M60:M69"/>
    <mergeCell ref="G60:G69"/>
    <mergeCell ref="H60:H69"/>
    <mergeCell ref="I60:I69"/>
    <mergeCell ref="J60:J69"/>
    <mergeCell ref="K60:K69"/>
    <mergeCell ref="L60:L6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10:B10 D10 G10 B20 D20 G20 B30 D30 G30 B40 D40 G40 B50 D50 G50 B60 D60 G60 B70 D70 G70 B80 D80 G80 B90 D90 G90">
    <cfRule type="containsText" dxfId="20" priority="32" operator="containsText" text="3- Bajo">
      <formula>NOT(ISERROR(SEARCH("3- Bajo",A10)))</formula>
    </cfRule>
    <cfRule type="containsText" dxfId="19" priority="33" operator="containsText" text="4- Bajo">
      <formula>NOT(ISERROR(SEARCH("4- Bajo",A10)))</formula>
    </cfRule>
    <cfRule type="containsText" dxfId="18" priority="34" operator="containsText" text="1- Bajo">
      <formula>NOT(ISERROR(SEARCH("1- Bajo",A10)))</formula>
    </cfRule>
  </conditionalFormatting>
  <conditionalFormatting sqref="D10 G10 D20 G20 D30 G30 D40 G40 D50 G50 D60 G60 D70 G70 D80 G80 D90 G90 A10:B10 B20 B30 B40 B50 B60 B70 B80 B90">
    <cfRule type="containsText" dxfId="17" priority="29" operator="containsText" text="3- Moderado">
      <formula>NOT(ISERROR(SEARCH("3- Moderado",A10)))</formula>
    </cfRule>
    <cfRule type="containsText" dxfId="16" priority="30" operator="containsText" text="6- Moderado">
      <formula>NOT(ISERROR(SEARCH("6- Moderado",A10)))</formula>
    </cfRule>
    <cfRule type="containsText" dxfId="15" priority="31" operator="containsText" text="4- Moderado">
      <formula>NOT(ISERROR(SEARCH("4- Moderado",A10)))</formula>
    </cfRule>
  </conditionalFormatting>
  <conditionalFormatting sqref="D10:D99 G10:G99">
    <cfRule type="containsText" dxfId="14" priority="24" operator="containsText" text="Muy Alta">
      <formula>NOT(ISERROR(SEARCH("Muy Alta",D10)))</formula>
    </cfRule>
    <cfRule type="containsText" dxfId="13" priority="25" operator="containsText" text="Alta">
      <formula>NOT(ISERROR(SEARCH("Alta",D10)))</formula>
    </cfRule>
    <cfRule type="containsText" dxfId="12" priority="26" operator="containsText" text="Baja">
      <formula>NOT(ISERROR(SEARCH("Baja",D10)))</formula>
    </cfRule>
    <cfRule type="containsText" dxfId="11" priority="27" operator="containsText" text="Muy Baja">
      <formula>NOT(ISERROR(SEARCH("Muy Baja",D10)))</formula>
    </cfRule>
    <cfRule type="containsText" dxfId="10" priority="28" operator="containsText" text="Media">
      <formula>NOT(ISERROR(SEARCH("Media",D10)))</formula>
    </cfRule>
  </conditionalFormatting>
  <conditionalFormatting sqref="E10:E99">
    <cfRule type="containsText" dxfId="9" priority="19" operator="containsText" text="Catastrófico">
      <formula>NOT(ISERROR(SEARCH("Catastrófico",E10)))</formula>
    </cfRule>
    <cfRule type="containsText" dxfId="8" priority="20" operator="containsText" text="Mayor">
      <formula>NOT(ISERROR(SEARCH("Mayor",E10)))</formula>
    </cfRule>
    <cfRule type="containsText" dxfId="7" priority="21" operator="containsText" text="Menor">
      <formula>NOT(ISERROR(SEARCH("Menor",E10)))</formula>
    </cfRule>
    <cfRule type="containsText" dxfId="6" priority="22" operator="containsText" text="Leve">
      <formula>NOT(ISERROR(SEARCH("Leve",E10)))</formula>
    </cfRule>
    <cfRule type="containsText" dxfId="5" priority="23" operator="containsText" text="Moderado">
      <formula>NOT(ISERROR(SEARCH("Moderado",E10)))</formula>
    </cfRule>
  </conditionalFormatting>
  <conditionalFormatting sqref="F10:F19">
    <cfRule type="colorScale" priority="18">
      <colorScale>
        <cfvo type="min"/>
        <cfvo type="max"/>
        <color rgb="FFFF7128"/>
        <color rgb="FFFFEF9C"/>
      </colorScale>
    </cfRule>
  </conditionalFormatting>
  <conditionalFormatting sqref="F10:F100">
    <cfRule type="containsText" dxfId="4" priority="1" operator="containsText" text="Moderado">
      <formula>NOT(ISERROR(SEARCH("Moderado",F10)))</formula>
    </cfRule>
    <cfRule type="containsText" dxfId="3" priority="2" operator="containsText" text="Bajo">
      <formula>NOT(ISERROR(SEARCH("Bajo",F10)))</formula>
    </cfRule>
    <cfRule type="containsText" dxfId="2" priority="3" operator="containsText" text="Moderado">
      <formula>NOT(ISERROR(SEARCH("Moderado",F10)))</formula>
    </cfRule>
    <cfRule type="containsText" dxfId="1" priority="4" operator="containsText" text="Alto">
      <formula>NOT(ISERROR(SEARCH("Alto",F10)))</formula>
    </cfRule>
    <cfRule type="containsText" dxfId="0" priority="5" operator="containsText" text="Extremo">
      <formula>NOT(ISERROR(SEARCH("Extremo",F10)))</formula>
    </cfRule>
  </conditionalFormatting>
  <conditionalFormatting sqref="F20:F29">
    <cfRule type="colorScale" priority="12">
      <colorScale>
        <cfvo type="min"/>
        <cfvo type="max"/>
        <color rgb="FFFF7128"/>
        <color rgb="FFFFEF9C"/>
      </colorScale>
    </cfRule>
  </conditionalFormatting>
  <conditionalFormatting sqref="F30:F100">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F17CD557-BB0B-4552-8770-A50E49CCFDB4}"/>
    <dataValidation allowBlank="1" showInputMessage="1" showErrorMessage="1" prompt="Describir las actividades que se van a desarrollar para el proyecto" sqref="H7" xr:uid="{5CAA9A61-F760-4699-96EC-4740F3FF584C}"/>
    <dataValidation allowBlank="1" showInputMessage="1" showErrorMessage="1" prompt="Seleccionar si el responsable es el responsable de las acciones es el nivel central" sqref="I7:I8" xr:uid="{A2DBEB9B-C80B-414F-AB11-C0F65305DB11}"/>
    <dataValidation allowBlank="1" showInputMessage="1" showErrorMessage="1" prompt="seleccionar si el responsable de ejecutar las acciones es el nivel central" sqref="J8" xr:uid="{E1E9F95E-A980-4A41-B6CD-2DECBF1B8B16}"/>
  </dataValidations>
  <pageMargins left="0.25" right="0.25" top="0.75" bottom="0.75" header="0.3" footer="0.3"/>
  <pageSetup paperSize="14" scale="5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C5ECA25-296C-4C3B-ABBE-4565D3121AF5}">
          <x14:formula1>
            <xm:f>'9- Matriz de Calor '!$S$7:$S$10</xm:f>
          </x14:formula1>
          <xm:sqref>G9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b174ce7-8a7c-4995-b1c6-0202ebe6944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BDF52816F36E9448110892D4EFFBA87" ma:contentTypeVersion="16" ma:contentTypeDescription="Crear nuevo documento." ma:contentTypeScope="" ma:versionID="30f22ac6845f08a6673efda331396cdd">
  <xsd:schema xmlns:xsd="http://www.w3.org/2001/XMLSchema" xmlns:xs="http://www.w3.org/2001/XMLSchema" xmlns:p="http://schemas.microsoft.com/office/2006/metadata/properties" xmlns:ns3="0b174ce7-8a7c-4995-b1c6-0202ebe6944d" xmlns:ns4="ad98f095-eab5-4f2e-acaf-95f19baa9d7f" targetNamespace="http://schemas.microsoft.com/office/2006/metadata/properties" ma:root="true" ma:fieldsID="29e016b5e2bb6d366f678eedb0ca2093" ns3:_="" ns4:_="">
    <xsd:import namespace="0b174ce7-8a7c-4995-b1c6-0202ebe6944d"/>
    <xsd:import namespace="ad98f095-eab5-4f2e-acaf-95f19baa9d7f"/>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74ce7-8a7c-4995-b1c6-0202ebe69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98f095-eab5-4f2e-acaf-95f19baa9d7f"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634F9-E90D-47D7-98A9-0DD366F8E5B8}">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0b174ce7-8a7c-4995-b1c6-0202ebe6944d"/>
    <ds:schemaRef ds:uri="http://purl.org/dc/terms/"/>
    <ds:schemaRef ds:uri="ad98f095-eab5-4f2e-acaf-95f19baa9d7f"/>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CF394282-7282-4403-8EF4-5D87235EC2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74ce7-8a7c-4995-b1c6-0202ebe6944d"/>
    <ds:schemaRef ds:uri="ad98f095-eab5-4f2e-acaf-95f19baa9d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admistracion </vt:lpstr>
      <vt:lpstr>9- Matriz de Calor </vt:lpstr>
      <vt:lpstr>Seguimiento 1 Trimestre</vt:lpstr>
      <vt:lpstr>Seguimiento 2 Trimestre</vt:lpstr>
      <vt:lpstr>Seguimiento 3 Trimestre </vt:lpstr>
      <vt:lpstr>Seguimiento 4 Trimestre  </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Sebastian Cachope Fajardo</cp:lastModifiedBy>
  <cp:revision/>
  <cp:lastPrinted>2024-06-05T17:09:12Z</cp:lastPrinted>
  <dcterms:created xsi:type="dcterms:W3CDTF">2021-04-16T16:11:31Z</dcterms:created>
  <dcterms:modified xsi:type="dcterms:W3CDTF">2025-01-29T20:12:10Z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0x0101008BDF52816F36E9448110892D4EFFBA87</vt:lpwstr>
  </property>
  <property fmtid="{D5CDD505-2E9C-101B-9397-08002B2CF9AE}" pid="3" name="MediaServiceImageTags">
    <vt:lpwstr/>
  </property>
</Properties>
</file>